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0\Конкурентные\00 ДОХОДНЫЕ\07 продажа грузовых\размещено\Документация\"/>
    </mc:Choice>
  </mc:AlternateContent>
  <bookViews>
    <workbookView xWindow="120" yWindow="75" windowWidth="18060" windowHeight="95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Лист1!$A$2:$L$141</definedName>
    <definedName name="_xlnm.Print_Area" localSheetId="0">Лист1!$A$1:$L$161</definedName>
  </definedNames>
  <calcPr calcId="15251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3" i="1"/>
  <c r="I141" i="1" l="1"/>
</calcChain>
</file>

<file path=xl/sharedStrings.xml><?xml version="1.0" encoding="utf-8"?>
<sst xmlns="http://schemas.openxmlformats.org/spreadsheetml/2006/main" count="757" uniqueCount="201">
  <si>
    <t>Марка АТС</t>
  </si>
  <si>
    <t>Год выпуска</t>
  </si>
  <si>
    <t>ГРЗ</t>
  </si>
  <si>
    <t>Пробег, км</t>
  </si>
  <si>
    <t>Адрес нахождения АТС</t>
  </si>
  <si>
    <t>Адрес заключения сделки</t>
  </si>
  <si>
    <t>Кол-во</t>
  </si>
  <si>
    <t>Срок действия коммерческого предложения</t>
  </si>
  <si>
    <t>Да (обязательное условие)</t>
  </si>
  <si>
    <t>Условия оплаты</t>
  </si>
  <si>
    <t>100% предоплата в течении 10 дней с момента заключения договора  (обязательное условие)</t>
  </si>
  <si>
    <t>Предоставить  (обязательное условие)</t>
  </si>
  <si>
    <t>Дополнительные сведения для  Организатора запроса цен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</si>
  <si>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</si>
  <si>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Рабочий объем двигателя куб. см</t>
  </si>
  <si>
    <t>Дополнительные условия реализации</t>
  </si>
  <si>
    <t>№ п/п</t>
  </si>
  <si>
    <t>Согласие на заключение договора по типовой форме</t>
  </si>
  <si>
    <t>Стоимость, руб. (с НДС)</t>
  </si>
  <si>
    <t>90 дней (обязательное условие)</t>
  </si>
  <si>
    <t>Условия поставки</t>
  </si>
  <si>
    <t>Итого: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</si>
  <si>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</si>
  <si>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>Коммерческое предложение на реализацию автотранспорта АО "РН-Москва"</t>
  </si>
  <si>
    <t>Предоставление документации согласно перечня документов, необходимых для участия в запросе предлдожений</t>
  </si>
  <si>
    <t>MAN 18.363 FLS</t>
  </si>
  <si>
    <t>(БЦМ-48) 960540</t>
  </si>
  <si>
    <t>(БЦМ-108) 960511</t>
  </si>
  <si>
    <t>ЗИЛ-474100</t>
  </si>
  <si>
    <t>Цистерна (БЦМ-110) 9605-02</t>
  </si>
  <si>
    <t>(БЦМ-35.1) 960501-01</t>
  </si>
  <si>
    <t>БЦМ-108</t>
  </si>
  <si>
    <t xml:space="preserve">БЦМ-35.1    </t>
  </si>
  <si>
    <t>MAN TGA 18.360 4*2 BLS</t>
  </si>
  <si>
    <t>MAN TGA 19.390 4X2 BLS-WW</t>
  </si>
  <si>
    <t>SCANIA P114GA4X2NA340</t>
  </si>
  <si>
    <t>БЦМ-112.2 на шасси VOLVO FES 6х2</t>
  </si>
  <si>
    <t>MAN TGA 18.480 4Х2 BLS</t>
  </si>
  <si>
    <t xml:space="preserve">VOLVO FES 4Х2    </t>
  </si>
  <si>
    <t>(БЦМ-112)56474 на шасси VOLVO FM9 6х2</t>
  </si>
  <si>
    <t>VOLVO FH12 4Х2</t>
  </si>
  <si>
    <t>МАЗ 543208-020</t>
  </si>
  <si>
    <t>Автотопливозаправщик 5678-0000010-02</t>
  </si>
  <si>
    <t>VOLVO FM9 4Х2</t>
  </si>
  <si>
    <t>MERCEDES-BENZ AXOR 1840LS</t>
  </si>
  <si>
    <t>VOLVO FM9 6X2</t>
  </si>
  <si>
    <t>SCANIA P114 GA4X2NA 340</t>
  </si>
  <si>
    <t>Volkswagen Transporter</t>
  </si>
  <si>
    <t>а188мс90</t>
  </si>
  <si>
    <t>ат332977</t>
  </si>
  <si>
    <t>ах381077</t>
  </si>
  <si>
    <t>ах384877</t>
  </si>
  <si>
    <t>ах540177</t>
  </si>
  <si>
    <t>ах542777</t>
  </si>
  <si>
    <t>ах542877</t>
  </si>
  <si>
    <t>ах600977</t>
  </si>
  <si>
    <t>ах601277</t>
  </si>
  <si>
    <t>ах601377</t>
  </si>
  <si>
    <t>ах601477</t>
  </si>
  <si>
    <t>ах601577</t>
  </si>
  <si>
    <t>ах601677</t>
  </si>
  <si>
    <t>ах601777</t>
  </si>
  <si>
    <t>ах603577</t>
  </si>
  <si>
    <t>ах603677</t>
  </si>
  <si>
    <t>ах603777</t>
  </si>
  <si>
    <t>ах800577</t>
  </si>
  <si>
    <t>ах801577</t>
  </si>
  <si>
    <t>ах801677</t>
  </si>
  <si>
    <t>ах801777</t>
  </si>
  <si>
    <t>ах801877</t>
  </si>
  <si>
    <t>ах801977</t>
  </si>
  <si>
    <t>в795мк90</t>
  </si>
  <si>
    <t>ва551950</t>
  </si>
  <si>
    <t>ва552250</t>
  </si>
  <si>
    <t>ва552450</t>
  </si>
  <si>
    <t>ва552550</t>
  </si>
  <si>
    <t>ва937950</t>
  </si>
  <si>
    <t>вв357650</t>
  </si>
  <si>
    <t>вв357850</t>
  </si>
  <si>
    <t>вв357950</t>
  </si>
  <si>
    <t>вв373977</t>
  </si>
  <si>
    <t>вв374177</t>
  </si>
  <si>
    <t>вв374277</t>
  </si>
  <si>
    <t>вв374377</t>
  </si>
  <si>
    <t>вв374677</t>
  </si>
  <si>
    <t>вв374777</t>
  </si>
  <si>
    <t>вм205577</t>
  </si>
  <si>
    <t>вм207677</t>
  </si>
  <si>
    <t>вм209877</t>
  </si>
  <si>
    <t>вм210077</t>
  </si>
  <si>
    <t>вн028050</t>
  </si>
  <si>
    <t>е082мн90</t>
  </si>
  <si>
    <t>е564мм150</t>
  </si>
  <si>
    <t>е620ма150</t>
  </si>
  <si>
    <t>е711мм150</t>
  </si>
  <si>
    <t>е713мм150</t>
  </si>
  <si>
    <t>е934ве190</t>
  </si>
  <si>
    <t>к006се150</t>
  </si>
  <si>
    <t>к008се150</t>
  </si>
  <si>
    <t>м002сн150</t>
  </si>
  <si>
    <t>м008сн150</t>
  </si>
  <si>
    <t>м118ма150</t>
  </si>
  <si>
    <t>м119ма150</t>
  </si>
  <si>
    <t>м120ма150</t>
  </si>
  <si>
    <t>м122ма150</t>
  </si>
  <si>
    <t>м123ма150</t>
  </si>
  <si>
    <t>м431ма150</t>
  </si>
  <si>
    <t>м432ма150</t>
  </si>
  <si>
    <t>м433ма150</t>
  </si>
  <si>
    <t>м653мк150</t>
  </si>
  <si>
    <t>м654мк150</t>
  </si>
  <si>
    <t>м931мк150</t>
  </si>
  <si>
    <t>м932мк150</t>
  </si>
  <si>
    <t>м946мк150</t>
  </si>
  <si>
    <t>м947мк150</t>
  </si>
  <si>
    <t>м963мк150</t>
  </si>
  <si>
    <t>м964мк150</t>
  </si>
  <si>
    <t>м985мк150</t>
  </si>
  <si>
    <t>м986мк150</t>
  </si>
  <si>
    <t>н001ак190</t>
  </si>
  <si>
    <t>н477сн750</t>
  </si>
  <si>
    <t>н490сн750</t>
  </si>
  <si>
    <t>н562сн750</t>
  </si>
  <si>
    <t>н876мм150</t>
  </si>
  <si>
    <t>н877мм150</t>
  </si>
  <si>
    <t>н882мм150</t>
  </si>
  <si>
    <t>н898мт90</t>
  </si>
  <si>
    <t>о003тт150</t>
  </si>
  <si>
    <t>о533мк90</t>
  </si>
  <si>
    <t>о534мк90</t>
  </si>
  <si>
    <t>о750еа190</t>
  </si>
  <si>
    <t>р004ср150</t>
  </si>
  <si>
    <t>р005ср150</t>
  </si>
  <si>
    <t>р019мн90</t>
  </si>
  <si>
    <t>р651мм50</t>
  </si>
  <si>
    <t>р709мм50</t>
  </si>
  <si>
    <t>с049ко190</t>
  </si>
  <si>
    <t>с129мт150</t>
  </si>
  <si>
    <t>с130мт150</t>
  </si>
  <si>
    <t>с132мт150</t>
  </si>
  <si>
    <t>с810со190</t>
  </si>
  <si>
    <t>т312см750</t>
  </si>
  <si>
    <t>т313см750</t>
  </si>
  <si>
    <t>т321см750</t>
  </si>
  <si>
    <t>т323см750</t>
  </si>
  <si>
    <t>т330см750</t>
  </si>
  <si>
    <t>т336см750</t>
  </si>
  <si>
    <t>т345см750</t>
  </si>
  <si>
    <t>т353см750</t>
  </si>
  <si>
    <t>т927хт150</t>
  </si>
  <si>
    <t>т933хт150</t>
  </si>
  <si>
    <t>у005мс150</t>
  </si>
  <si>
    <t>у006мс150</t>
  </si>
  <si>
    <t>у007мс150</t>
  </si>
  <si>
    <t>у010мр150</t>
  </si>
  <si>
    <t>у047мс150</t>
  </si>
  <si>
    <t>у048мс150</t>
  </si>
  <si>
    <t>у051мс150</t>
  </si>
  <si>
    <t>у102мс90</t>
  </si>
  <si>
    <t>у134мс90</t>
  </si>
  <si>
    <t>у167хк150</t>
  </si>
  <si>
    <t>у170хк150</t>
  </si>
  <si>
    <t>у376мк150</t>
  </si>
  <si>
    <t>у377мк150</t>
  </si>
  <si>
    <t>у378мк150</t>
  </si>
  <si>
    <t>у379мк150</t>
  </si>
  <si>
    <t>у395мк150</t>
  </si>
  <si>
    <t>у398мк150</t>
  </si>
  <si>
    <t>у399мк150</t>
  </si>
  <si>
    <t>у564мк150</t>
  </si>
  <si>
    <t>у721мк150</t>
  </si>
  <si>
    <t>у722мк150</t>
  </si>
  <si>
    <t>у723мк150</t>
  </si>
  <si>
    <t>у724мк150</t>
  </si>
  <si>
    <t>у771мк150</t>
  </si>
  <si>
    <t>у772мк150</t>
  </si>
  <si>
    <t>у997мк150</t>
  </si>
  <si>
    <t>х018ау177</t>
  </si>
  <si>
    <t>х019ау177</t>
  </si>
  <si>
    <t>х129ау177</t>
  </si>
  <si>
    <t>х131ау177</t>
  </si>
  <si>
    <t>х384ка177</t>
  </si>
  <si>
    <t>х385ка177</t>
  </si>
  <si>
    <t>х387мк90</t>
  </si>
  <si>
    <t>х479мк150</t>
  </si>
  <si>
    <t>х751мм150</t>
  </si>
  <si>
    <t>-</t>
  </si>
  <si>
    <t>МО, г. Клин, Волоколамское шоссе, д.36</t>
  </si>
  <si>
    <t>МО, Раменский р-н, с. Константиново</t>
  </si>
  <si>
    <t>МО, г. Мытищи, Северная промзона, Олимпийский проспект, проезд 4532, д.5;</t>
  </si>
  <si>
    <t>МО, Подольский район, Сельское поселение Лаговское, 1-км Симферопольско-Брестского шоссе, д.1.</t>
  </si>
  <si>
    <t>МО, Наро-Фоминский р-он, Ново-Федоровский с.о., дер.Яковлевское, пер. Киевский, строение 10 (58-й км. Киевского шоссе у пос. Рассудово).</t>
  </si>
  <si>
    <t>г. Москва, Загородное ш., д.1</t>
  </si>
  <si>
    <t>Граз 9635-0000010 (Алексеевка)</t>
  </si>
  <si>
    <t>Граз 9635-0000010</t>
  </si>
  <si>
    <t>Граз 9635</t>
  </si>
  <si>
    <t>Тип ТС</t>
  </si>
  <si>
    <t>Седельный тягач</t>
  </si>
  <si>
    <t>ППЦ</t>
  </si>
  <si>
    <t>Грузовой фургон</t>
  </si>
  <si>
    <t>АЦ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</si>
</sst>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/>
    <xf numFmtId="0" fontId="7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9" fillId="0" borderId="0" xfId="0" applyFont="1"/>
    <xf numFmtId="0" fontId="5" fillId="0" borderId="0" xfId="0" applyFont="1" applyAlignment="1"/>
    <xf numFmtId="3" fontId="3" fillId="0" borderId="8" xfId="0" applyNumberFormat="1" applyFont="1" applyBorder="1"/>
    <xf numFmtId="0" fontId="13" fillId="0" borderId="0" xfId="0" applyFont="1"/>
    <xf numFmtId="0" fontId="5" fillId="0" borderId="0" xfId="0" applyFont="1"/>
    <xf numFmtId="0" fontId="14" fillId="0" borderId="0" xfId="0" applyFont="1"/>
    <xf numFmtId="0" fontId="13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sakovia/Desktop/&#1056;&#1077;&#1072;&#1083;&#1080;&#1079;&#1072;&#1094;&#1080;&#1103;/2020/4.%20&#1054;&#1094;&#1077;&#1085;&#1082;&#1072;%20-%20&#1086;&#1090;&#1095;&#1077;&#1090;/7.%20&#1054;&#1090;&#1095;&#1077;&#1090;/1.%20&#1056;&#1072;&#1089;&#1095;&#1077;&#1090;%20&#1057;&#1055;%20138%20&#1077;&#1076;%20&#1058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Заказчика (2)"/>
      <sheetName val="Данные Заказчика"/>
      <sheetName val="Расчет ТС СП"/>
      <sheetName val="удалить аналоги"/>
      <sheetName val="ф-ла износа "/>
      <sheetName val="Расчет привед от 108 к 110"/>
      <sheetName val="Лист1"/>
      <sheetName val="Лист2"/>
    </sheetNames>
    <sheetDataSet>
      <sheetData sheetId="0"/>
      <sheetData sheetId="1"/>
      <sheetData sheetId="2">
        <row r="4">
          <cell r="E4" t="str">
            <v>а188мс90</v>
          </cell>
          <cell r="F4">
            <v>2004</v>
          </cell>
          <cell r="G4" t="str">
            <v>24.06.2015</v>
          </cell>
          <cell r="H4">
            <v>1368769</v>
          </cell>
          <cell r="I4" t="str">
            <v>нерабочее / предельное</v>
          </cell>
          <cell r="J4">
            <v>7.1999999999999995E-2</v>
          </cell>
          <cell r="K4">
            <v>1.6999999999999999E-3</v>
          </cell>
          <cell r="L4">
            <v>3.4789072999999995</v>
          </cell>
          <cell r="M4">
            <v>97</v>
          </cell>
          <cell r="U4">
            <v>446560</v>
          </cell>
          <cell r="V4">
            <v>535872</v>
          </cell>
        </row>
        <row r="5">
          <cell r="F5">
            <v>2002</v>
          </cell>
          <cell r="H5">
            <v>970000</v>
          </cell>
          <cell r="I5" t="str">
            <v>Транспортное средство находится в пригодном к дальнейшей эксплуатации состоянии</v>
          </cell>
          <cell r="J5">
            <v>7.1999999999999995E-2</v>
          </cell>
          <cell r="K5">
            <v>1.6999999999999999E-3</v>
          </cell>
          <cell r="L5">
            <v>2.9449999999999998</v>
          </cell>
          <cell r="M5">
            <v>95</v>
          </cell>
          <cell r="N5" t="str">
            <v>http://www.classifieds24.ru/moskva/gruzoviki/man-18-363-fls-1444271.html</v>
          </cell>
          <cell r="O5">
            <v>1540000</v>
          </cell>
          <cell r="P5">
            <v>1283333.3333333335</v>
          </cell>
          <cell r="Q5">
            <v>0.13700000000000001</v>
          </cell>
          <cell r="R5">
            <v>0.6</v>
          </cell>
          <cell r="S5">
            <v>0.314</v>
          </cell>
          <cell r="T5">
            <v>455853.86</v>
          </cell>
        </row>
        <row r="6">
          <cell r="F6">
            <v>2008</v>
          </cell>
          <cell r="H6">
            <v>1361408</v>
          </cell>
          <cell r="I6" t="str">
            <v>Транспортное средство находится в пригодном к дальнейшей эксплуатации состоянии</v>
          </cell>
          <cell r="J6">
            <v>7.1999999999999995E-2</v>
          </cell>
          <cell r="K6">
            <v>1.6999999999999999E-3</v>
          </cell>
          <cell r="L6">
            <v>3.1783935999999997</v>
          </cell>
          <cell r="M6">
            <v>96</v>
          </cell>
          <cell r="N6" t="str">
            <v>https://ehkskavator.ru/item/903469</v>
          </cell>
          <cell r="O6">
            <v>1190000</v>
          </cell>
          <cell r="P6">
            <v>991666.66666666674</v>
          </cell>
          <cell r="Q6">
            <v>0.13700000000000001</v>
          </cell>
          <cell r="R6">
            <v>0.75</v>
          </cell>
          <cell r="S6">
            <v>0.314</v>
          </cell>
          <cell r="T6">
            <v>440313.38749999995</v>
          </cell>
        </row>
        <row r="7">
          <cell r="F7">
            <v>2006</v>
          </cell>
          <cell r="H7">
            <v>1425000</v>
          </cell>
          <cell r="I7" t="str">
            <v>Транспортное средство находится в пригодном к дальнейшей эксплуатации состоянии</v>
          </cell>
          <cell r="J7">
            <v>7.1999999999999995E-2</v>
          </cell>
          <cell r="K7">
            <v>1.6999999999999999E-3</v>
          </cell>
          <cell r="L7">
            <v>3.4304999999999999</v>
          </cell>
          <cell r="M7">
            <v>97</v>
          </cell>
          <cell r="N7" t="str">
            <v>https://ehkskavator.ru/item/902669</v>
          </cell>
          <cell r="O7">
            <v>899000</v>
          </cell>
          <cell r="P7">
            <v>749166.66666666674</v>
          </cell>
          <cell r="Q7">
            <v>0.13700000000000001</v>
          </cell>
          <cell r="R7">
            <v>1</v>
          </cell>
          <cell r="S7">
            <v>0.314</v>
          </cell>
          <cell r="T7">
            <v>443520.15166666667</v>
          </cell>
        </row>
        <row r="8">
          <cell r="E8" t="str">
            <v>ат332977</v>
          </cell>
          <cell r="F8">
            <v>2002</v>
          </cell>
          <cell r="G8" t="str">
            <v>01.07.2015</v>
          </cell>
          <cell r="H8">
            <v>1231556</v>
          </cell>
          <cell r="I8" t="str">
            <v>нерабочее / предельное</v>
          </cell>
          <cell r="J8">
            <v>9.6000000000000002E-2</v>
          </cell>
          <cell r="K8">
            <v>0</v>
          </cell>
          <cell r="L8">
            <v>1.728</v>
          </cell>
          <cell r="M8">
            <v>82</v>
          </cell>
          <cell r="U8">
            <v>119270</v>
          </cell>
          <cell r="V8">
            <v>143124</v>
          </cell>
        </row>
        <row r="9">
          <cell r="F9">
            <v>1999</v>
          </cell>
          <cell r="I9" t="str">
            <v>Транспортное средство находится в пригодном к дальнейшей эксплуатации состоянии</v>
          </cell>
          <cell r="J9">
            <v>9.6000000000000002E-2</v>
          </cell>
          <cell r="K9">
            <v>0</v>
          </cell>
          <cell r="L9">
            <v>2.016</v>
          </cell>
          <cell r="M9">
            <v>87</v>
          </cell>
          <cell r="N9" t="str">
            <v>https://auto.msk.acoola.ru/lyubercy/item/1720165</v>
          </cell>
          <cell r="O9">
            <v>200000</v>
          </cell>
          <cell r="P9">
            <v>166666.66666666669</v>
          </cell>
          <cell r="Q9">
            <v>0.17100000000000001</v>
          </cell>
          <cell r="R9">
            <v>1.384615384615385</v>
          </cell>
          <cell r="S9">
            <v>0.33600000000000002</v>
          </cell>
          <cell r="T9">
            <v>127028.30769230773</v>
          </cell>
        </row>
        <row r="10">
          <cell r="F10">
            <v>2006</v>
          </cell>
          <cell r="H10">
            <v>250000</v>
          </cell>
          <cell r="I10" t="str">
            <v>Транспортное средство находится в пригодном к дальнейшей эксплуатации состоянии</v>
          </cell>
          <cell r="J10">
            <v>9.6000000000000002E-2</v>
          </cell>
          <cell r="K10">
            <v>0</v>
          </cell>
          <cell r="L10">
            <v>1.3440000000000001</v>
          </cell>
          <cell r="M10">
            <v>74</v>
          </cell>
          <cell r="N10" t="str">
            <v>https://techserver.ru/trade/7076_polupricep-cisterna-benzovoz-becema-bcm-48-bu</v>
          </cell>
          <cell r="O10">
            <v>380000</v>
          </cell>
          <cell r="P10">
            <v>316666.66666666669</v>
          </cell>
          <cell r="Q10">
            <v>0.17100000000000001</v>
          </cell>
          <cell r="R10">
            <v>0.69230769230769251</v>
          </cell>
          <cell r="S10">
            <v>0.33600000000000002</v>
          </cell>
          <cell r="T10">
            <v>120676.89230769232</v>
          </cell>
        </row>
        <row r="11">
          <cell r="F11">
            <v>1998</v>
          </cell>
          <cell r="I11" t="str">
            <v>Транспортное средство находится в пригодном к дальнейшей эксплуатации состоянии</v>
          </cell>
          <cell r="J11">
            <v>9.6000000000000002E-2</v>
          </cell>
          <cell r="K11">
            <v>0</v>
          </cell>
          <cell r="L11">
            <v>2.1120000000000001</v>
          </cell>
          <cell r="M11">
            <v>88</v>
          </cell>
          <cell r="N11" t="str">
            <v>http://www.gruzoviki.com/firm/?adid=54210&amp;id=5992&amp;page=adp</v>
          </cell>
          <cell r="O11">
            <v>160000</v>
          </cell>
          <cell r="P11">
            <v>133333.33333333334</v>
          </cell>
          <cell r="Q11">
            <v>0.17100000000000001</v>
          </cell>
          <cell r="R11">
            <v>1.5000000000000004</v>
          </cell>
          <cell r="S11">
            <v>0.33600000000000002</v>
          </cell>
          <cell r="T11">
            <v>110091.20000000003</v>
          </cell>
        </row>
        <row r="12">
          <cell r="E12" t="str">
            <v>ах381077</v>
          </cell>
          <cell r="F12">
            <v>2003</v>
          </cell>
          <cell r="G12" t="str">
            <v>26.06.2015</v>
          </cell>
          <cell r="H12">
            <v>1000000</v>
          </cell>
          <cell r="I12" t="str">
            <v>нерабочее / предельное</v>
          </cell>
          <cell r="J12">
            <v>9.6000000000000002E-2</v>
          </cell>
          <cell r="K12">
            <v>0</v>
          </cell>
          <cell r="L12">
            <v>1.6320000000000001</v>
          </cell>
          <cell r="M12">
            <v>80</v>
          </cell>
          <cell r="U12">
            <v>92180</v>
          </cell>
          <cell r="V12">
            <v>110616</v>
          </cell>
        </row>
        <row r="13">
          <cell r="F13">
            <v>2009</v>
          </cell>
          <cell r="I13" t="str">
            <v>Транспортное средство находится в пригодном к дальнейшей эксплуатации состоянии</v>
          </cell>
          <cell r="J13">
            <v>9.6000000000000002E-2</v>
          </cell>
          <cell r="K13">
            <v>0</v>
          </cell>
          <cell r="L13">
            <v>1.056</v>
          </cell>
          <cell r="M13">
            <v>65</v>
          </cell>
          <cell r="N13" t="str">
            <v>https://www.avito.ru/moskva/gruzoviki_i_spetstehnika/polupritsep_tsisterna_btsm_108_1948393798</v>
          </cell>
          <cell r="O13">
            <v>350000</v>
          </cell>
          <cell r="P13">
            <v>291666.66666666669</v>
          </cell>
          <cell r="Q13">
            <v>0.17100000000000001</v>
          </cell>
          <cell r="R13">
            <v>0.57142857142857129</v>
          </cell>
          <cell r="S13">
            <v>0.33600000000000002</v>
          </cell>
          <cell r="T13">
            <v>91742.666666666628</v>
          </cell>
        </row>
        <row r="14">
          <cell r="F14">
            <v>2009</v>
          </cell>
          <cell r="I14" t="str">
            <v>Транспортное средство находится в пригодном к дальнейшей эксплуатации состоянии</v>
          </cell>
          <cell r="J14">
            <v>9.6000000000000002E-2</v>
          </cell>
          <cell r="K14">
            <v>0</v>
          </cell>
          <cell r="L14">
            <v>1.056</v>
          </cell>
          <cell r="M14">
            <v>65</v>
          </cell>
          <cell r="N14" t="str">
            <v>https://www.avito.ru/lipetskaya_oblast_donskoe/gruzoviki_i_spetstehnika/polupritsepy_tsisterny_btsm_108_1948846328</v>
          </cell>
          <cell r="O14">
            <v>355000</v>
          </cell>
          <cell r="P14">
            <v>295833.33333333337</v>
          </cell>
          <cell r="Q14">
            <v>0.17100000000000001</v>
          </cell>
          <cell r="R14">
            <v>0.57142857142857129</v>
          </cell>
          <cell r="S14">
            <v>0.33600000000000002</v>
          </cell>
          <cell r="T14">
            <v>93053.276190476157</v>
          </cell>
        </row>
        <row r="15">
          <cell r="F15">
            <v>2009</v>
          </cell>
          <cell r="I15" t="str">
            <v>Транспортное средство находится в пригодном к дальнейшей эксплуатации состоянии</v>
          </cell>
          <cell r="J15">
            <v>9.6000000000000002E-2</v>
          </cell>
          <cell r="K15">
            <v>0</v>
          </cell>
          <cell r="L15">
            <v>1.056</v>
          </cell>
          <cell r="M15">
            <v>65</v>
          </cell>
          <cell r="N15" t="str">
            <v>https://www.avito.ru/rostov-na-donu/gruzoviki_i_spetstehnika/polupritsepy_tsisterny_btsm_-108_1948176875</v>
          </cell>
          <cell r="O15">
            <v>350000</v>
          </cell>
          <cell r="P15">
            <v>291666.66666666669</v>
          </cell>
          <cell r="Q15">
            <v>0.17100000000000001</v>
          </cell>
          <cell r="R15">
            <v>0.57142857142857129</v>
          </cell>
          <cell r="S15">
            <v>0.33600000000000002</v>
          </cell>
          <cell r="T15">
            <v>91742.666666666628</v>
          </cell>
        </row>
        <row r="16">
          <cell r="E16" t="str">
            <v>ах384877</v>
          </cell>
          <cell r="F16">
            <v>2003</v>
          </cell>
          <cell r="G16" t="str">
            <v>26.06.2015</v>
          </cell>
          <cell r="H16">
            <v>1097826</v>
          </cell>
          <cell r="I16" t="str">
            <v>нерабочее / предельное</v>
          </cell>
          <cell r="J16">
            <v>9.6000000000000002E-2</v>
          </cell>
          <cell r="K16">
            <v>0</v>
          </cell>
          <cell r="L16">
            <v>1.6320000000000001</v>
          </cell>
          <cell r="M16">
            <v>80</v>
          </cell>
          <cell r="U16">
            <v>92180</v>
          </cell>
          <cell r="V16">
            <v>110616</v>
          </cell>
        </row>
        <row r="17">
          <cell r="F17">
            <v>2009</v>
          </cell>
          <cell r="I17" t="str">
            <v>Транспортное средство находится в пригодном к дальнейшей эксплуатации состоянии</v>
          </cell>
          <cell r="J17">
            <v>9.6000000000000002E-2</v>
          </cell>
          <cell r="K17">
            <v>0</v>
          </cell>
          <cell r="L17">
            <v>1.056</v>
          </cell>
          <cell r="M17">
            <v>65</v>
          </cell>
          <cell r="N17" t="str">
            <v>https://www.avito.ru/moskva/gruzoviki_i_spetstehnika/polupritsep_tsisterna_btsm_108_1948393798</v>
          </cell>
          <cell r="O17">
            <v>350000</v>
          </cell>
          <cell r="P17">
            <v>291666.66666666669</v>
          </cell>
          <cell r="Q17">
            <v>0.17100000000000001</v>
          </cell>
          <cell r="R17">
            <v>0.57142857142857129</v>
          </cell>
          <cell r="S17">
            <v>0.33600000000000002</v>
          </cell>
          <cell r="T17">
            <v>91742.666666666628</v>
          </cell>
        </row>
        <row r="18">
          <cell r="F18">
            <v>2009</v>
          </cell>
          <cell r="I18" t="str">
            <v>Транспортное средство находится в пригодном к дальнейшей эксплуатации состоянии</v>
          </cell>
          <cell r="J18">
            <v>9.6000000000000002E-2</v>
          </cell>
          <cell r="K18">
            <v>0</v>
          </cell>
          <cell r="L18">
            <v>1.056</v>
          </cell>
          <cell r="M18">
            <v>65</v>
          </cell>
          <cell r="N18" t="str">
            <v>https://www.avito.ru/lipetskaya_oblast_donskoe/gruzoviki_i_spetstehnika/polupritsepy_tsisterny_btsm_108_1948846328</v>
          </cell>
          <cell r="O18">
            <v>355000</v>
          </cell>
          <cell r="P18">
            <v>295833.33333333337</v>
          </cell>
          <cell r="Q18">
            <v>0.17100000000000001</v>
          </cell>
          <cell r="R18">
            <v>0.57142857142857129</v>
          </cell>
          <cell r="S18">
            <v>0.33600000000000002</v>
          </cell>
          <cell r="T18">
            <v>93053.276190476157</v>
          </cell>
        </row>
        <row r="19">
          <cell r="F19">
            <v>2009</v>
          </cell>
          <cell r="I19" t="str">
            <v>Транспортное средство находится в пригодном к дальнейшей эксплуатации состоянии</v>
          </cell>
          <cell r="J19">
            <v>9.6000000000000002E-2</v>
          </cell>
          <cell r="K19">
            <v>0</v>
          </cell>
          <cell r="L19">
            <v>1.056</v>
          </cell>
          <cell r="M19">
            <v>65</v>
          </cell>
          <cell r="N19" t="str">
            <v>https://www.avito.ru/rostov-na-donu/gruzoviki_i_spetstehnika/polupritsepy_tsisterny_btsm_-108_1948176875</v>
          </cell>
          <cell r="O19">
            <v>350000</v>
          </cell>
          <cell r="P19">
            <v>291666.66666666669</v>
          </cell>
          <cell r="Q19">
            <v>0.17100000000000001</v>
          </cell>
          <cell r="R19">
            <v>0.57142857142857129</v>
          </cell>
          <cell r="S19">
            <v>0.33600000000000002</v>
          </cell>
          <cell r="T19">
            <v>91742.666666666628</v>
          </cell>
        </row>
        <row r="20">
          <cell r="E20" t="str">
            <v>ах540177</v>
          </cell>
          <cell r="F20">
            <v>2003</v>
          </cell>
          <cell r="G20" t="str">
            <v>01.07.2015</v>
          </cell>
          <cell r="H20">
            <v>1064964</v>
          </cell>
          <cell r="I20" t="str">
            <v>нерабочее / предельное</v>
          </cell>
          <cell r="J20">
            <v>9.6000000000000002E-2</v>
          </cell>
          <cell r="K20">
            <v>0</v>
          </cell>
          <cell r="L20">
            <v>1.6320000000000001</v>
          </cell>
          <cell r="M20">
            <v>80</v>
          </cell>
          <cell r="U20">
            <v>89120</v>
          </cell>
          <cell r="V20">
            <v>106944</v>
          </cell>
        </row>
        <row r="21">
          <cell r="F21">
            <v>2009</v>
          </cell>
          <cell r="I21" t="str">
            <v>Транспортное средство находится в пригодном к дальнейшей эксплуатации состоянии</v>
          </cell>
          <cell r="J21">
            <v>9.6000000000000002E-2</v>
          </cell>
          <cell r="K21">
            <v>0</v>
          </cell>
          <cell r="L21">
            <v>1.056</v>
          </cell>
          <cell r="M21">
            <v>65</v>
          </cell>
          <cell r="N21" t="str">
            <v>https://www.avito.ru/moskva/gruzoviki_i_spetstehnika/polupritsep_tsisterna_btsm_108_1948393798</v>
          </cell>
          <cell r="O21">
            <v>350000</v>
          </cell>
          <cell r="P21">
            <v>291666.66666666669</v>
          </cell>
          <cell r="Q21">
            <v>0.17100000000000001</v>
          </cell>
          <cell r="R21">
            <v>0.57142857142857129</v>
          </cell>
          <cell r="S21">
            <v>0.33600000000000002</v>
          </cell>
          <cell r="T21">
            <v>91742.666666666628</v>
          </cell>
        </row>
        <row r="22">
          <cell r="F22">
            <v>2009</v>
          </cell>
          <cell r="I22" t="str">
            <v>Транспортное средство находится в пригодном к дальнейшей эксплуатации состоянии</v>
          </cell>
          <cell r="J22">
            <v>9.6000000000000002E-2</v>
          </cell>
          <cell r="K22">
            <v>0</v>
          </cell>
          <cell r="L22">
            <v>1.056</v>
          </cell>
          <cell r="M22">
            <v>65</v>
          </cell>
          <cell r="N22" t="str">
            <v>https://www.avito.ru/lipetskaya_oblast_donskoe/gruzoviki_i_spetstehnika/polupritsepy_tsisterny_btsm_108_1948846328</v>
          </cell>
          <cell r="O22">
            <v>355000</v>
          </cell>
          <cell r="P22">
            <v>295833.33333333337</v>
          </cell>
          <cell r="Q22">
            <v>0.17100000000000001</v>
          </cell>
          <cell r="R22">
            <v>0.57142857142857129</v>
          </cell>
          <cell r="S22">
            <v>0.33600000000000002</v>
          </cell>
          <cell r="T22">
            <v>93053.276190476157</v>
          </cell>
        </row>
        <row r="23">
          <cell r="F23">
            <v>2009</v>
          </cell>
          <cell r="I23" t="str">
            <v>Транспортное средство находится в пригодном к дальнейшей эксплуатации состоянии</v>
          </cell>
          <cell r="J23">
            <v>9.6000000000000002E-2</v>
          </cell>
          <cell r="K23">
            <v>0</v>
          </cell>
          <cell r="L23">
            <v>1.056</v>
          </cell>
          <cell r="M23">
            <v>65</v>
          </cell>
          <cell r="N23" t="str">
            <v>https://www.avito.ru/moskva/gruzoviki_i_spetstehnika/polupritsep_tsisterna_benzovoz_btsm_30_kubov_1618291004</v>
          </cell>
          <cell r="O23">
            <v>315000</v>
          </cell>
          <cell r="P23">
            <v>262500</v>
          </cell>
          <cell r="Q23">
            <v>0.17100000000000001</v>
          </cell>
          <cell r="R23">
            <v>0.57142857142857129</v>
          </cell>
          <cell r="S23">
            <v>0.33600000000000002</v>
          </cell>
          <cell r="T23">
            <v>82568.399999999965</v>
          </cell>
        </row>
        <row r="24">
          <cell r="E24" t="str">
            <v>ах542777</v>
          </cell>
          <cell r="F24">
            <v>2003</v>
          </cell>
          <cell r="G24" t="str">
            <v>01.07.2015</v>
          </cell>
          <cell r="H24">
            <v>1000000</v>
          </cell>
          <cell r="I24" t="str">
            <v>нерабочее / предельное</v>
          </cell>
          <cell r="J24">
            <v>9.6000000000000002E-2</v>
          </cell>
          <cell r="K24">
            <v>0</v>
          </cell>
          <cell r="L24">
            <v>1.6320000000000001</v>
          </cell>
          <cell r="M24">
            <v>80</v>
          </cell>
          <cell r="U24">
            <v>127550</v>
          </cell>
          <cell r="V24">
            <v>153060</v>
          </cell>
        </row>
        <row r="25">
          <cell r="F25">
            <v>2010</v>
          </cell>
          <cell r="I25" t="str">
            <v>Транспортное средство находится в пригодном к дальнейшей эксплуатации состоянии</v>
          </cell>
          <cell r="J25">
            <v>9.6000000000000002E-2</v>
          </cell>
          <cell r="K25">
            <v>0</v>
          </cell>
          <cell r="L25">
            <v>0.96</v>
          </cell>
          <cell r="M25">
            <v>62</v>
          </cell>
          <cell r="N25" t="str">
            <v>https://spec.drom.ru/moskva/trailer/tanker/prodaju-polupricep-benzovoz-ppc-9635-himmash-2008-goda-55009139.html</v>
          </cell>
          <cell r="O25">
            <v>490000</v>
          </cell>
          <cell r="P25">
            <v>408333.33333333337</v>
          </cell>
          <cell r="Q25">
            <v>0.17100000000000001</v>
          </cell>
          <cell r="R25">
            <v>0.52631578947368407</v>
          </cell>
          <cell r="S25">
            <v>0.33600000000000002</v>
          </cell>
          <cell r="T25">
            <v>118299.75438596487</v>
          </cell>
        </row>
        <row r="26">
          <cell r="F26">
            <v>2010</v>
          </cell>
          <cell r="I26" t="str">
            <v>Транспортное средство находится в пригодном к дальнейшей эксплуатации состоянии</v>
          </cell>
          <cell r="J26">
            <v>9.6000000000000002E-2</v>
          </cell>
          <cell r="K26">
            <v>0</v>
          </cell>
          <cell r="L26">
            <v>0.96</v>
          </cell>
          <cell r="M26">
            <v>62</v>
          </cell>
          <cell r="N26" t="str">
            <v>https://auto.ru/trailer/used/sale/alexhim/9635/16280698-925469bb/</v>
          </cell>
          <cell r="O26">
            <v>449000</v>
          </cell>
          <cell r="P26">
            <v>374166.66666666669</v>
          </cell>
          <cell r="Q26">
            <v>0.17100000000000001</v>
          </cell>
          <cell r="R26">
            <v>0.52631578947368407</v>
          </cell>
          <cell r="S26">
            <v>0.33600000000000002</v>
          </cell>
          <cell r="T26">
            <v>108401.2035087719</v>
          </cell>
        </row>
        <row r="27">
          <cell r="F27">
            <v>2003</v>
          </cell>
          <cell r="I27" t="str">
            <v>Транспортное средство находится в пригодном к дальнейшей эксплуатации состоянии</v>
          </cell>
          <cell r="J27">
            <v>9.6000000000000002E-2</v>
          </cell>
          <cell r="K27">
            <v>0</v>
          </cell>
          <cell r="L27">
            <v>1.6320000000000001</v>
          </cell>
          <cell r="M27">
            <v>80</v>
          </cell>
          <cell r="N27" t="str">
            <v>https://maiso.ru/moskva/314964-polupricep-alekseevka-himmash-9635</v>
          </cell>
          <cell r="O27">
            <v>340000</v>
          </cell>
          <cell r="P27">
            <v>283333.33333333337</v>
          </cell>
          <cell r="Q27">
            <v>0.17100000000000001</v>
          </cell>
          <cell r="R27">
            <v>1</v>
          </cell>
          <cell r="S27">
            <v>0.33600000000000002</v>
          </cell>
          <cell r="T27">
            <v>155962.53333333333</v>
          </cell>
        </row>
        <row r="28">
          <cell r="E28" t="str">
            <v>ах542877</v>
          </cell>
          <cell r="F28">
            <v>2003</v>
          </cell>
          <cell r="G28" t="str">
            <v>15.07.2015</v>
          </cell>
          <cell r="H28">
            <v>1001865</v>
          </cell>
          <cell r="I28" t="str">
            <v>нерабочее / предельное</v>
          </cell>
          <cell r="J28">
            <v>9.6000000000000002E-2</v>
          </cell>
          <cell r="K28">
            <v>0</v>
          </cell>
          <cell r="L28">
            <v>1.6320000000000001</v>
          </cell>
          <cell r="M28">
            <v>80</v>
          </cell>
          <cell r="U28">
            <v>127550</v>
          </cell>
          <cell r="V28">
            <v>153060</v>
          </cell>
        </row>
        <row r="29">
          <cell r="F29">
            <v>2010</v>
          </cell>
          <cell r="I29" t="str">
            <v>Транспортное средство находится в пригодном к дальнейшей эксплуатации состоянии</v>
          </cell>
          <cell r="J29">
            <v>9.6000000000000002E-2</v>
          </cell>
          <cell r="K29">
            <v>0</v>
          </cell>
          <cell r="L29">
            <v>0.96</v>
          </cell>
          <cell r="M29">
            <v>62</v>
          </cell>
          <cell r="N29" t="str">
            <v>https://spec.drom.ru/moskva/trailer/tanker/prodaju-polupricep-benzovoz-ppc-9635-himmash-2008-goda-55009139.html</v>
          </cell>
          <cell r="O29">
            <v>490000</v>
          </cell>
          <cell r="P29">
            <v>408333.33333333337</v>
          </cell>
          <cell r="Q29">
            <v>0.17100000000000001</v>
          </cell>
          <cell r="R29">
            <v>0.52631578947368407</v>
          </cell>
          <cell r="S29">
            <v>0.33600000000000002</v>
          </cell>
          <cell r="T29">
            <v>118299.75438596487</v>
          </cell>
        </row>
        <row r="30">
          <cell r="F30">
            <v>2010</v>
          </cell>
          <cell r="I30" t="str">
            <v>Транспортное средство находится в пригодном к дальнейшей эксплуатации состоянии</v>
          </cell>
          <cell r="J30">
            <v>9.6000000000000002E-2</v>
          </cell>
          <cell r="K30">
            <v>0</v>
          </cell>
          <cell r="L30">
            <v>0.96</v>
          </cell>
          <cell r="M30">
            <v>62</v>
          </cell>
          <cell r="N30" t="str">
            <v>https://auto.ru/trailer/used/sale/alexhim/9635/16280698-925469bb/</v>
          </cell>
          <cell r="O30">
            <v>449000</v>
          </cell>
          <cell r="P30">
            <v>374166.66666666669</v>
          </cell>
          <cell r="Q30">
            <v>0.17100000000000001</v>
          </cell>
          <cell r="R30">
            <v>0.52631578947368407</v>
          </cell>
          <cell r="S30">
            <v>0.33600000000000002</v>
          </cell>
          <cell r="T30">
            <v>108401.2035087719</v>
          </cell>
        </row>
        <row r="31">
          <cell r="F31">
            <v>2003</v>
          </cell>
          <cell r="I31" t="str">
            <v>Транспортное средство находится в пригодном к дальнейшей эксплуатации состоянии</v>
          </cell>
          <cell r="J31">
            <v>9.6000000000000002E-2</v>
          </cell>
          <cell r="K31">
            <v>0</v>
          </cell>
          <cell r="L31">
            <v>1.6320000000000001</v>
          </cell>
          <cell r="M31">
            <v>80</v>
          </cell>
          <cell r="N31" t="str">
            <v>https://maiso.ru/moskva/314964-polupricep-alekseevka-himmash-9635</v>
          </cell>
          <cell r="O31">
            <v>340000</v>
          </cell>
          <cell r="P31">
            <v>283333.33333333337</v>
          </cell>
          <cell r="Q31">
            <v>0.17100000000000001</v>
          </cell>
          <cell r="R31">
            <v>1</v>
          </cell>
          <cell r="S31">
            <v>0.33600000000000002</v>
          </cell>
          <cell r="T31">
            <v>155962.53333333333</v>
          </cell>
        </row>
        <row r="32">
          <cell r="E32" t="str">
            <v>ах600977</v>
          </cell>
          <cell r="F32">
            <v>2004</v>
          </cell>
          <cell r="G32" t="str">
            <v>25.06.2015</v>
          </cell>
          <cell r="H32">
            <v>1293062</v>
          </cell>
          <cell r="I32" t="str">
            <v>нерабочее / предельное</v>
          </cell>
          <cell r="J32">
            <v>9.6000000000000002E-2</v>
          </cell>
          <cell r="K32">
            <v>0</v>
          </cell>
          <cell r="L32">
            <v>1.536</v>
          </cell>
          <cell r="M32">
            <v>78</v>
          </cell>
          <cell r="U32">
            <v>101400</v>
          </cell>
          <cell r="V32">
            <v>121680</v>
          </cell>
        </row>
        <row r="33">
          <cell r="F33">
            <v>2009</v>
          </cell>
          <cell r="I33" t="str">
            <v>Транспортное средство находится в пригодном к дальнейшей эксплуатации состоянии</v>
          </cell>
          <cell r="J33">
            <v>9.6000000000000002E-2</v>
          </cell>
          <cell r="K33">
            <v>0</v>
          </cell>
          <cell r="L33">
            <v>1.056</v>
          </cell>
          <cell r="M33">
            <v>65</v>
          </cell>
          <cell r="N33" t="str">
            <v>https://www.avito.ru/moskva/gruzoviki_i_spetstehnika/polupritsep_tsisterna_btsm_108_1948393798</v>
          </cell>
          <cell r="O33">
            <v>350000</v>
          </cell>
          <cell r="P33">
            <v>291666.66666666669</v>
          </cell>
          <cell r="Q33">
            <v>0.17100000000000001</v>
          </cell>
          <cell r="R33">
            <v>0.62857142857142856</v>
          </cell>
          <cell r="S33">
            <v>0.33600000000000002</v>
          </cell>
          <cell r="T33">
            <v>100916.93333333331</v>
          </cell>
        </row>
        <row r="34">
          <cell r="F34">
            <v>2009</v>
          </cell>
          <cell r="I34" t="str">
            <v>Транспортное средство находится в пригодном к дальнейшей эксплуатации состоянии</v>
          </cell>
          <cell r="J34">
            <v>9.6000000000000002E-2</v>
          </cell>
          <cell r="K34">
            <v>0</v>
          </cell>
          <cell r="L34">
            <v>1.056</v>
          </cell>
          <cell r="M34">
            <v>65</v>
          </cell>
          <cell r="N34" t="str">
            <v>https://www.avito.ru/lipetskaya_oblast_donskoe/gruzoviki_i_spetstehnika/polupritsepy_tsisterny_btsm_108_1948846328</v>
          </cell>
          <cell r="O34">
            <v>355000</v>
          </cell>
          <cell r="P34">
            <v>295833.33333333337</v>
          </cell>
          <cell r="Q34">
            <v>0.17100000000000001</v>
          </cell>
          <cell r="R34">
            <v>0.62857142857142856</v>
          </cell>
          <cell r="S34">
            <v>0.33600000000000002</v>
          </cell>
          <cell r="T34">
            <v>102358.6038095238</v>
          </cell>
        </row>
        <row r="35">
          <cell r="F35">
            <v>2009</v>
          </cell>
          <cell r="I35" t="str">
            <v>Транспортное средство находится в пригодном к дальнейшей эксплуатации состоянии</v>
          </cell>
          <cell r="J35">
            <v>9.6000000000000002E-2</v>
          </cell>
          <cell r="K35">
            <v>0</v>
          </cell>
          <cell r="L35">
            <v>1.056</v>
          </cell>
          <cell r="M35">
            <v>65</v>
          </cell>
          <cell r="N35" t="str">
            <v>https://www.avito.ru/rostov-na-donu/gruzoviki_i_spetstehnika/polupritsepy_tsisterny_btsm_-108_1948176875</v>
          </cell>
          <cell r="O35">
            <v>350000</v>
          </cell>
          <cell r="P35">
            <v>291666.66666666669</v>
          </cell>
          <cell r="Q35">
            <v>0.17100000000000001</v>
          </cell>
          <cell r="R35">
            <v>0.62857142857142856</v>
          </cell>
          <cell r="S35">
            <v>0.33600000000000002</v>
          </cell>
          <cell r="T35">
            <v>100916.93333333331</v>
          </cell>
        </row>
        <row r="36">
          <cell r="E36" t="str">
            <v>ах601277</v>
          </cell>
          <cell r="F36">
            <v>2004</v>
          </cell>
          <cell r="G36" t="str">
            <v>01.07.2015</v>
          </cell>
          <cell r="H36">
            <v>1160905</v>
          </cell>
          <cell r="I36" t="str">
            <v>нерабочее / предельное</v>
          </cell>
          <cell r="J36">
            <v>9.6000000000000002E-2</v>
          </cell>
          <cell r="K36">
            <v>0</v>
          </cell>
          <cell r="L36">
            <v>1.536</v>
          </cell>
          <cell r="M36">
            <v>78</v>
          </cell>
          <cell r="U36">
            <v>140310</v>
          </cell>
          <cell r="V36">
            <v>168372</v>
          </cell>
        </row>
        <row r="37">
          <cell r="F37">
            <v>2010</v>
          </cell>
          <cell r="I37" t="str">
            <v>Транспортное средство находится в пригодном к дальнейшей эксплуатации состоянии</v>
          </cell>
          <cell r="J37">
            <v>9.6000000000000002E-2</v>
          </cell>
          <cell r="K37">
            <v>0</v>
          </cell>
          <cell r="L37">
            <v>0.96</v>
          </cell>
          <cell r="M37">
            <v>62</v>
          </cell>
          <cell r="N37" t="str">
            <v>https://spec.drom.ru/moskva/trailer/tanker/prodaju-polupricep-benzovoz-ppc-9635-himmash-2008-goda-55009139.html</v>
          </cell>
          <cell r="O37">
            <v>490000</v>
          </cell>
          <cell r="P37">
            <v>408333.33333333337</v>
          </cell>
          <cell r="Q37">
            <v>0.17100000000000001</v>
          </cell>
          <cell r="R37">
            <v>0.57894736842105254</v>
          </cell>
          <cell r="S37">
            <v>0.33600000000000002</v>
          </cell>
          <cell r="T37">
            <v>130129.72982456139</v>
          </cell>
        </row>
        <row r="38">
          <cell r="F38">
            <v>2010</v>
          </cell>
          <cell r="I38" t="str">
            <v>Транспортное средство находится в пригодном к дальнейшей эксплуатации состоянии</v>
          </cell>
          <cell r="J38">
            <v>9.6000000000000002E-2</v>
          </cell>
          <cell r="K38">
            <v>0</v>
          </cell>
          <cell r="L38">
            <v>0.96</v>
          </cell>
          <cell r="M38">
            <v>62</v>
          </cell>
          <cell r="N38" t="str">
            <v>https://auto.ru/trailer/used/sale/alexhim/9635/16280698-925469bb/</v>
          </cell>
          <cell r="O38">
            <v>449000</v>
          </cell>
          <cell r="P38">
            <v>374166.66666666669</v>
          </cell>
          <cell r="Q38">
            <v>0.17100000000000001</v>
          </cell>
          <cell r="R38">
            <v>0.57894736842105254</v>
          </cell>
          <cell r="S38">
            <v>0.33600000000000002</v>
          </cell>
          <cell r="T38">
            <v>119241.3238596491</v>
          </cell>
        </row>
        <row r="39">
          <cell r="F39">
            <v>2003</v>
          </cell>
          <cell r="I39" t="str">
            <v>Транспортное средство находится в пригодном к дальнейшей эксплуатации состоянии</v>
          </cell>
          <cell r="J39">
            <v>9.6000000000000002E-2</v>
          </cell>
          <cell r="K39">
            <v>0</v>
          </cell>
          <cell r="L39">
            <v>1.6320000000000001</v>
          </cell>
          <cell r="M39">
            <v>80</v>
          </cell>
          <cell r="N39" t="str">
            <v>https://maiso.ru/moskva/314964-polupricep-alekseevka-himmash-9635</v>
          </cell>
          <cell r="O39">
            <v>340000</v>
          </cell>
          <cell r="P39">
            <v>283333.33333333337</v>
          </cell>
          <cell r="Q39">
            <v>0.17100000000000001</v>
          </cell>
          <cell r="R39">
            <v>1.1000000000000001</v>
          </cell>
          <cell r="S39">
            <v>0.33600000000000002</v>
          </cell>
          <cell r="T39">
            <v>171558.78666666665</v>
          </cell>
        </row>
        <row r="40">
          <cell r="E40" t="str">
            <v>ах601377</v>
          </cell>
          <cell r="F40">
            <v>2004</v>
          </cell>
          <cell r="G40" t="str">
            <v>01.07.2015</v>
          </cell>
          <cell r="H40">
            <v>1167817</v>
          </cell>
          <cell r="I40" t="str">
            <v>нерабочее / предельное</v>
          </cell>
          <cell r="J40">
            <v>9.6000000000000002E-2</v>
          </cell>
          <cell r="K40">
            <v>0</v>
          </cell>
          <cell r="L40">
            <v>1.536</v>
          </cell>
          <cell r="M40">
            <v>78</v>
          </cell>
          <cell r="U40">
            <v>140310</v>
          </cell>
          <cell r="V40">
            <v>168372</v>
          </cell>
        </row>
        <row r="41">
          <cell r="F41">
            <v>2010</v>
          </cell>
          <cell r="I41" t="str">
            <v>Транспортное средство находится в пригодном к дальнейшей эксплуатации состоянии</v>
          </cell>
          <cell r="J41">
            <v>9.6000000000000002E-2</v>
          </cell>
          <cell r="K41">
            <v>0</v>
          </cell>
          <cell r="L41">
            <v>0.96</v>
          </cell>
          <cell r="M41">
            <v>62</v>
          </cell>
          <cell r="N41" t="str">
            <v>https://spec.drom.ru/moskva/trailer/tanker/prodaju-polupricep-benzovoz-ppc-9635-himmash-2008-goda-55009139.html</v>
          </cell>
          <cell r="O41">
            <v>490000</v>
          </cell>
          <cell r="P41">
            <v>408333.33333333337</v>
          </cell>
          <cell r="Q41">
            <v>0.17100000000000001</v>
          </cell>
          <cell r="R41">
            <v>0.57894736842105254</v>
          </cell>
          <cell r="S41">
            <v>0.33600000000000002</v>
          </cell>
          <cell r="T41">
            <v>130129.72982456139</v>
          </cell>
        </row>
        <row r="42">
          <cell r="F42">
            <v>2010</v>
          </cell>
          <cell r="I42" t="str">
            <v>Транспортное средство находится в пригодном к дальнейшей эксплуатации состоянии</v>
          </cell>
          <cell r="J42">
            <v>9.6000000000000002E-2</v>
          </cell>
          <cell r="K42">
            <v>0</v>
          </cell>
          <cell r="L42">
            <v>0.96</v>
          </cell>
          <cell r="M42">
            <v>62</v>
          </cell>
          <cell r="N42" t="str">
            <v>https://auto.ru/trailer/used/sale/alexhim/9635/16280698-925469bb/</v>
          </cell>
          <cell r="O42">
            <v>449000</v>
          </cell>
          <cell r="P42">
            <v>374166.66666666669</v>
          </cell>
          <cell r="Q42">
            <v>0.17100000000000001</v>
          </cell>
          <cell r="R42">
            <v>0.57894736842105254</v>
          </cell>
          <cell r="S42">
            <v>0.33600000000000002</v>
          </cell>
          <cell r="T42">
            <v>119241.3238596491</v>
          </cell>
        </row>
        <row r="43">
          <cell r="F43">
            <v>2003</v>
          </cell>
          <cell r="I43" t="str">
            <v>Транспортное средство находится в пригодном к дальнейшей эксплуатации состоянии</v>
          </cell>
          <cell r="J43">
            <v>9.6000000000000002E-2</v>
          </cell>
          <cell r="K43">
            <v>0</v>
          </cell>
          <cell r="L43">
            <v>1.6320000000000001</v>
          </cell>
          <cell r="M43">
            <v>80</v>
          </cell>
          <cell r="N43" t="str">
            <v>https://maiso.ru/moskva/314964-polupricep-alekseevka-himmash-9635</v>
          </cell>
          <cell r="O43">
            <v>340000</v>
          </cell>
          <cell r="P43">
            <v>283333.33333333337</v>
          </cell>
          <cell r="Q43">
            <v>0.17100000000000001</v>
          </cell>
          <cell r="R43">
            <v>1.1000000000000001</v>
          </cell>
          <cell r="S43">
            <v>0.33600000000000002</v>
          </cell>
          <cell r="T43">
            <v>171558.78666666665</v>
          </cell>
        </row>
        <row r="44">
          <cell r="E44" t="str">
            <v>ах601477</v>
          </cell>
          <cell r="F44">
            <v>2004</v>
          </cell>
          <cell r="G44" t="str">
            <v>01.07.2015</v>
          </cell>
          <cell r="H44">
            <v>1079678</v>
          </cell>
          <cell r="I44" t="str">
            <v>нерабочее / предельное</v>
          </cell>
          <cell r="J44">
            <v>9.6000000000000002E-2</v>
          </cell>
          <cell r="K44">
            <v>0</v>
          </cell>
          <cell r="L44">
            <v>1.536</v>
          </cell>
          <cell r="M44">
            <v>78</v>
          </cell>
          <cell r="U44">
            <v>140310</v>
          </cell>
          <cell r="V44">
            <v>168372</v>
          </cell>
        </row>
        <row r="45">
          <cell r="F45">
            <v>2010</v>
          </cell>
          <cell r="I45" t="str">
            <v>Транспортное средство находится в пригодном к дальнейшей эксплуатации состоянии</v>
          </cell>
          <cell r="J45">
            <v>9.6000000000000002E-2</v>
          </cell>
          <cell r="K45">
            <v>0</v>
          </cell>
          <cell r="L45">
            <v>0.96</v>
          </cell>
          <cell r="M45">
            <v>62</v>
          </cell>
          <cell r="N45" t="str">
            <v>https://spec.drom.ru/moskva/trailer/tanker/prodaju-polupricep-benzovoz-ppc-9635-himmash-2008-goda-55009139.html</v>
          </cell>
          <cell r="O45">
            <v>490000</v>
          </cell>
          <cell r="P45">
            <v>408333.33333333337</v>
          </cell>
          <cell r="Q45">
            <v>0.17100000000000001</v>
          </cell>
          <cell r="R45">
            <v>0.57894736842105254</v>
          </cell>
          <cell r="S45">
            <v>0.33600000000000002</v>
          </cell>
          <cell r="T45">
            <v>130129.72982456139</v>
          </cell>
        </row>
        <row r="46">
          <cell r="F46">
            <v>2010</v>
          </cell>
          <cell r="I46" t="str">
            <v>Транспортное средство находится в пригодном к дальнейшей эксплуатации состоянии</v>
          </cell>
          <cell r="J46">
            <v>9.6000000000000002E-2</v>
          </cell>
          <cell r="K46">
            <v>0</v>
          </cell>
          <cell r="L46">
            <v>0.96</v>
          </cell>
          <cell r="M46">
            <v>62</v>
          </cell>
          <cell r="N46" t="str">
            <v>https://auto.ru/trailer/used/sale/alexhim/9635/16280698-925469bb/</v>
          </cell>
          <cell r="O46">
            <v>449000</v>
          </cell>
          <cell r="P46">
            <v>374166.66666666669</v>
          </cell>
          <cell r="Q46">
            <v>0.17100000000000001</v>
          </cell>
          <cell r="R46">
            <v>0.57894736842105254</v>
          </cell>
          <cell r="S46">
            <v>0.33600000000000002</v>
          </cell>
          <cell r="T46">
            <v>119241.3238596491</v>
          </cell>
        </row>
        <row r="47">
          <cell r="F47">
            <v>2003</v>
          </cell>
          <cell r="I47" t="str">
            <v>Транспортное средство находится в пригодном к дальнейшей эксплуатации состоянии</v>
          </cell>
          <cell r="J47">
            <v>9.6000000000000002E-2</v>
          </cell>
          <cell r="K47">
            <v>0</v>
          </cell>
          <cell r="L47">
            <v>1.6320000000000001</v>
          </cell>
          <cell r="M47">
            <v>80</v>
          </cell>
          <cell r="N47" t="str">
            <v>https://maiso.ru/moskva/314964-polupricep-alekseevka-himmash-9635</v>
          </cell>
          <cell r="O47">
            <v>340000</v>
          </cell>
          <cell r="P47">
            <v>283333.33333333337</v>
          </cell>
          <cell r="Q47">
            <v>0.17100000000000001</v>
          </cell>
          <cell r="R47">
            <v>1.1000000000000001</v>
          </cell>
          <cell r="S47">
            <v>0.33600000000000002</v>
          </cell>
          <cell r="T47">
            <v>171558.78666666665</v>
          </cell>
        </row>
        <row r="48">
          <cell r="E48" t="str">
            <v>ах601577</v>
          </cell>
          <cell r="F48">
            <v>2004</v>
          </cell>
          <cell r="G48" t="str">
            <v>01.07.2015</v>
          </cell>
          <cell r="H48">
            <v>1083578</v>
          </cell>
          <cell r="I48" t="str">
            <v>нерабочее / предельное</v>
          </cell>
          <cell r="J48">
            <v>9.6000000000000002E-2</v>
          </cell>
          <cell r="K48">
            <v>0</v>
          </cell>
          <cell r="L48">
            <v>1.536</v>
          </cell>
          <cell r="M48">
            <v>78</v>
          </cell>
          <cell r="U48">
            <v>140310</v>
          </cell>
          <cell r="V48">
            <v>168372</v>
          </cell>
        </row>
        <row r="49">
          <cell r="F49">
            <v>2010</v>
          </cell>
          <cell r="I49" t="str">
            <v>Транспортное средство находится в пригодном к дальнейшей эксплуатации состоянии</v>
          </cell>
          <cell r="J49">
            <v>9.6000000000000002E-2</v>
          </cell>
          <cell r="K49">
            <v>0</v>
          </cell>
          <cell r="L49">
            <v>0.96</v>
          </cell>
          <cell r="M49">
            <v>62</v>
          </cell>
          <cell r="N49" t="str">
            <v>https://spec.drom.ru/moskva/trailer/tanker/prodaju-polupricep-benzovoz-ppc-9635-himmash-2008-goda-55009139.html</v>
          </cell>
          <cell r="O49">
            <v>490000</v>
          </cell>
          <cell r="P49">
            <v>408333.33333333337</v>
          </cell>
          <cell r="Q49">
            <v>0.17100000000000001</v>
          </cell>
          <cell r="R49">
            <v>0.57894736842105254</v>
          </cell>
          <cell r="S49">
            <v>0.33600000000000002</v>
          </cell>
          <cell r="T49">
            <v>130129.72982456139</v>
          </cell>
        </row>
        <row r="50">
          <cell r="F50">
            <v>2010</v>
          </cell>
          <cell r="I50" t="str">
            <v>Транспортное средство находится в пригодном к дальнейшей эксплуатации состоянии</v>
          </cell>
          <cell r="J50">
            <v>9.6000000000000002E-2</v>
          </cell>
          <cell r="K50">
            <v>0</v>
          </cell>
          <cell r="L50">
            <v>0.96</v>
          </cell>
          <cell r="M50">
            <v>62</v>
          </cell>
          <cell r="N50" t="str">
            <v>https://auto.ru/trailer/used/sale/alexhim/9635/16280698-925469bb/</v>
          </cell>
          <cell r="O50">
            <v>449000</v>
          </cell>
          <cell r="P50">
            <v>374166.66666666669</v>
          </cell>
          <cell r="Q50">
            <v>0.17100000000000001</v>
          </cell>
          <cell r="R50">
            <v>0.57894736842105254</v>
          </cell>
          <cell r="S50">
            <v>0.33600000000000002</v>
          </cell>
          <cell r="T50">
            <v>119241.3238596491</v>
          </cell>
        </row>
        <row r="51">
          <cell r="F51">
            <v>2003</v>
          </cell>
          <cell r="I51" t="str">
            <v>Транспортное средство находится в пригодном к дальнейшей эксплуатации состоянии</v>
          </cell>
          <cell r="J51">
            <v>9.6000000000000002E-2</v>
          </cell>
          <cell r="K51">
            <v>0</v>
          </cell>
          <cell r="L51">
            <v>1.6320000000000001</v>
          </cell>
          <cell r="M51">
            <v>80</v>
          </cell>
          <cell r="N51" t="str">
            <v>https://maiso.ru/moskva/314964-polupricep-alekseevka-himmash-9635</v>
          </cell>
          <cell r="O51">
            <v>340000</v>
          </cell>
          <cell r="P51">
            <v>283333.33333333337</v>
          </cell>
          <cell r="Q51">
            <v>0.17100000000000001</v>
          </cell>
          <cell r="R51">
            <v>1.1000000000000001</v>
          </cell>
          <cell r="S51">
            <v>0.33600000000000002</v>
          </cell>
          <cell r="T51">
            <v>171558.78666666665</v>
          </cell>
        </row>
        <row r="52">
          <cell r="E52" t="str">
            <v>ах601677</v>
          </cell>
          <cell r="F52">
            <v>2004</v>
          </cell>
          <cell r="G52" t="str">
            <v>09.07.2015</v>
          </cell>
          <cell r="H52">
            <v>1508448</v>
          </cell>
          <cell r="I52" t="str">
            <v>нерабочее / предельное</v>
          </cell>
          <cell r="J52">
            <v>9.6000000000000002E-2</v>
          </cell>
          <cell r="K52">
            <v>0</v>
          </cell>
          <cell r="L52">
            <v>1.536</v>
          </cell>
          <cell r="M52">
            <v>78</v>
          </cell>
          <cell r="U52">
            <v>101400</v>
          </cell>
          <cell r="V52">
            <v>121680</v>
          </cell>
        </row>
        <row r="53">
          <cell r="F53">
            <v>2009</v>
          </cell>
          <cell r="I53" t="str">
            <v>Транспортное средство находится в пригодном к дальнейшей эксплуатации состоянии</v>
          </cell>
          <cell r="J53">
            <v>9.6000000000000002E-2</v>
          </cell>
          <cell r="K53">
            <v>0</v>
          </cell>
          <cell r="L53">
            <v>1.056</v>
          </cell>
          <cell r="M53">
            <v>65</v>
          </cell>
          <cell r="N53" t="str">
            <v>https://www.avito.ru/moskva/gruzoviki_i_spetstehnika/polupritsep_tsisterna_btsm_108_1948393798</v>
          </cell>
          <cell r="O53">
            <v>350000</v>
          </cell>
          <cell r="P53">
            <v>291666.66666666669</v>
          </cell>
          <cell r="Q53">
            <v>0.17100000000000001</v>
          </cell>
          <cell r="R53">
            <v>0.62857142857142856</v>
          </cell>
          <cell r="S53">
            <v>0.33600000000000002</v>
          </cell>
          <cell r="T53">
            <v>100916.93333333331</v>
          </cell>
        </row>
        <row r="54">
          <cell r="F54">
            <v>2009</v>
          </cell>
          <cell r="I54" t="str">
            <v>Транспортное средство находится в пригодном к дальнейшей эксплуатации состоянии</v>
          </cell>
          <cell r="J54">
            <v>9.6000000000000002E-2</v>
          </cell>
          <cell r="K54">
            <v>0</v>
          </cell>
          <cell r="L54">
            <v>1.056</v>
          </cell>
          <cell r="M54">
            <v>65</v>
          </cell>
          <cell r="N54" t="str">
            <v>https://www.avito.ru/lipetskaya_oblast_donskoe/gruzoviki_i_spetstehnika/polupritsepy_tsisterny_btsm_108_1948846328</v>
          </cell>
          <cell r="O54">
            <v>355000</v>
          </cell>
          <cell r="P54">
            <v>295833.33333333337</v>
          </cell>
          <cell r="Q54">
            <v>0.17100000000000001</v>
          </cell>
          <cell r="R54">
            <v>0.62857142857142856</v>
          </cell>
          <cell r="S54">
            <v>0.33600000000000002</v>
          </cell>
          <cell r="T54">
            <v>102358.6038095238</v>
          </cell>
        </row>
        <row r="55">
          <cell r="F55">
            <v>2009</v>
          </cell>
          <cell r="I55" t="str">
            <v>Транспортное средство находится в пригодном к дальнейшей эксплуатации состоянии</v>
          </cell>
          <cell r="J55">
            <v>9.6000000000000002E-2</v>
          </cell>
          <cell r="K55">
            <v>0</v>
          </cell>
          <cell r="L55">
            <v>1.056</v>
          </cell>
          <cell r="M55">
            <v>65</v>
          </cell>
          <cell r="N55" t="str">
            <v>https://www.avito.ru/rostov-na-donu/gruzoviki_i_spetstehnika/polupritsepy_tsisterny_btsm_-108_1948176875</v>
          </cell>
          <cell r="O55">
            <v>350000</v>
          </cell>
          <cell r="P55">
            <v>291666.66666666669</v>
          </cell>
          <cell r="Q55">
            <v>0.17100000000000001</v>
          </cell>
          <cell r="R55">
            <v>0.62857142857142856</v>
          </cell>
          <cell r="S55">
            <v>0.33600000000000002</v>
          </cell>
          <cell r="T55">
            <v>100916.93333333331</v>
          </cell>
        </row>
        <row r="56">
          <cell r="E56" t="str">
            <v>ах601777</v>
          </cell>
          <cell r="F56">
            <v>2004</v>
          </cell>
          <cell r="G56" t="str">
            <v>14.07.2015</v>
          </cell>
          <cell r="H56">
            <v>1217973</v>
          </cell>
          <cell r="I56" t="str">
            <v>нерабочее / предельное</v>
          </cell>
          <cell r="J56">
            <v>9.6000000000000002E-2</v>
          </cell>
          <cell r="K56">
            <v>0</v>
          </cell>
          <cell r="L56">
            <v>1.536</v>
          </cell>
          <cell r="M56">
            <v>78</v>
          </cell>
          <cell r="U56">
            <v>131310</v>
          </cell>
          <cell r="V56">
            <v>157572</v>
          </cell>
        </row>
        <row r="57">
          <cell r="F57">
            <v>2010</v>
          </cell>
          <cell r="I57" t="str">
            <v>Транспортное средство находится в пригодном к дальнейшей эксплуатации состоянии</v>
          </cell>
          <cell r="J57">
            <v>9.6000000000000002E-2</v>
          </cell>
          <cell r="K57">
            <v>0</v>
          </cell>
          <cell r="L57">
            <v>0.96</v>
          </cell>
          <cell r="M57">
            <v>62</v>
          </cell>
          <cell r="N57" t="str">
            <v>https://spec.drom.ru/moskva/trailer/tanker/prodaju-polupricep-benzovoz-ppc-9635-himmash-2008-goda-55009139.html</v>
          </cell>
          <cell r="O57">
            <v>490000</v>
          </cell>
          <cell r="P57">
            <v>408333.33333333337</v>
          </cell>
          <cell r="Q57">
            <v>0.17100000000000001</v>
          </cell>
          <cell r="R57">
            <v>0.57894736842105254</v>
          </cell>
          <cell r="S57">
            <v>0.33600000000000002</v>
          </cell>
          <cell r="T57">
            <v>130129.72982456139</v>
          </cell>
        </row>
        <row r="58">
          <cell r="F58">
            <v>2008</v>
          </cell>
          <cell r="I58" t="str">
            <v>Транспортное средство находится в пригодном к дальнейшей эксплуатации состоянии</v>
          </cell>
          <cell r="J58">
            <v>9.6000000000000002E-2</v>
          </cell>
          <cell r="K58">
            <v>0</v>
          </cell>
          <cell r="L58">
            <v>1.1520000000000001</v>
          </cell>
          <cell r="M58">
            <v>68</v>
          </cell>
          <cell r="N58" t="str">
            <v>https://auto.ru/trailer/used/sale/alexhim/9635/16280698-925469bb/</v>
          </cell>
          <cell r="O58">
            <v>292500</v>
          </cell>
          <cell r="P58">
            <v>243750</v>
          </cell>
          <cell r="Q58">
            <v>0.17100000000000001</v>
          </cell>
          <cell r="R58">
            <v>0.6875</v>
          </cell>
          <cell r="S58">
            <v>0.33600000000000002</v>
          </cell>
          <cell r="T58">
            <v>92244.384374999994</v>
          </cell>
        </row>
        <row r="59">
          <cell r="F59">
            <v>2003</v>
          </cell>
          <cell r="I59" t="str">
            <v>Транспортное средство находится в пригодном к дальнейшей эксплуатации состоянии</v>
          </cell>
          <cell r="J59">
            <v>9.6000000000000002E-2</v>
          </cell>
          <cell r="K59">
            <v>0</v>
          </cell>
          <cell r="L59">
            <v>1.6320000000000001</v>
          </cell>
          <cell r="M59">
            <v>80</v>
          </cell>
          <cell r="N59" t="str">
            <v>https://maiso.ru/moskva/314964-polupricep-alekseevka-himmash-9635</v>
          </cell>
          <cell r="O59">
            <v>340000</v>
          </cell>
          <cell r="P59">
            <v>283333.33333333337</v>
          </cell>
          <cell r="Q59">
            <v>0.17100000000000001</v>
          </cell>
          <cell r="R59">
            <v>1.1000000000000001</v>
          </cell>
          <cell r="S59">
            <v>0.33600000000000002</v>
          </cell>
          <cell r="T59">
            <v>171558.78666666665</v>
          </cell>
        </row>
        <row r="60">
          <cell r="E60" t="str">
            <v>ах603577</v>
          </cell>
          <cell r="F60">
            <v>2004</v>
          </cell>
          <cell r="G60" t="str">
            <v>30.06.2015</v>
          </cell>
          <cell r="H60">
            <v>1228289</v>
          </cell>
          <cell r="I60" t="str">
            <v>нерабочее / предельное</v>
          </cell>
          <cell r="J60">
            <v>9.6000000000000002E-2</v>
          </cell>
          <cell r="K60">
            <v>0</v>
          </cell>
          <cell r="L60">
            <v>1.536</v>
          </cell>
          <cell r="M60">
            <v>78</v>
          </cell>
          <cell r="U60">
            <v>101400</v>
          </cell>
          <cell r="V60">
            <v>121680</v>
          </cell>
        </row>
        <row r="61">
          <cell r="F61">
            <v>2009</v>
          </cell>
          <cell r="I61" t="str">
            <v>Транспортное средство находится в пригодном к дальнейшей эксплуатации состоянии</v>
          </cell>
          <cell r="J61">
            <v>9.6000000000000002E-2</v>
          </cell>
          <cell r="K61">
            <v>0</v>
          </cell>
          <cell r="L61">
            <v>1.056</v>
          </cell>
          <cell r="M61">
            <v>65</v>
          </cell>
          <cell r="N61" t="str">
            <v>https://www.avito.ru/moskva/gruzoviki_i_spetstehnika/polupritsep_tsisterna_btsm_108_1948393798</v>
          </cell>
          <cell r="O61">
            <v>350000</v>
          </cell>
          <cell r="P61">
            <v>291666.66666666669</v>
          </cell>
          <cell r="Q61">
            <v>0.17100000000000001</v>
          </cell>
          <cell r="R61">
            <v>0.62857142857142856</v>
          </cell>
          <cell r="S61">
            <v>0.33600000000000002</v>
          </cell>
          <cell r="T61">
            <v>100916.93333333331</v>
          </cell>
        </row>
        <row r="62">
          <cell r="F62">
            <v>2009</v>
          </cell>
          <cell r="I62" t="str">
            <v>Транспортное средство находится в пригодном к дальнейшей эксплуатации состоянии</v>
          </cell>
          <cell r="J62">
            <v>9.6000000000000002E-2</v>
          </cell>
          <cell r="K62">
            <v>0</v>
          </cell>
          <cell r="L62">
            <v>1.056</v>
          </cell>
          <cell r="M62">
            <v>65</v>
          </cell>
          <cell r="N62" t="str">
            <v>https://www.avito.ru/lipetskaya_oblast_donskoe/gruzoviki_i_spetstehnika/polupritsepy_tsisterny_btsm_108_1948846328</v>
          </cell>
          <cell r="O62">
            <v>355000</v>
          </cell>
          <cell r="P62">
            <v>295833.33333333337</v>
          </cell>
          <cell r="Q62">
            <v>0.17100000000000001</v>
          </cell>
          <cell r="R62">
            <v>0.62857142857142856</v>
          </cell>
          <cell r="S62">
            <v>0.33600000000000002</v>
          </cell>
          <cell r="T62">
            <v>102358.6038095238</v>
          </cell>
        </row>
        <row r="63">
          <cell r="F63">
            <v>2009</v>
          </cell>
          <cell r="I63" t="str">
            <v>Транспортное средство находится в пригодном к дальнейшей эксплуатации состоянии</v>
          </cell>
          <cell r="J63">
            <v>9.6000000000000002E-2</v>
          </cell>
          <cell r="K63">
            <v>0</v>
          </cell>
          <cell r="L63">
            <v>1.056</v>
          </cell>
          <cell r="M63">
            <v>65</v>
          </cell>
          <cell r="N63" t="str">
            <v>https://www.avito.ru/rostov-na-donu/gruzoviki_i_spetstehnika/polupritsepy_tsisterny_btsm_-108_1948176875</v>
          </cell>
          <cell r="O63">
            <v>350000</v>
          </cell>
          <cell r="P63">
            <v>291666.66666666669</v>
          </cell>
          <cell r="Q63">
            <v>0.17100000000000001</v>
          </cell>
          <cell r="R63">
            <v>0.62857142857142856</v>
          </cell>
          <cell r="S63">
            <v>0.33600000000000002</v>
          </cell>
          <cell r="T63">
            <v>100916.93333333331</v>
          </cell>
        </row>
        <row r="64">
          <cell r="E64" t="str">
            <v>ах603677</v>
          </cell>
          <cell r="F64">
            <v>2004</v>
          </cell>
          <cell r="G64" t="str">
            <v>16.07.2015</v>
          </cell>
          <cell r="H64">
            <v>1271554</v>
          </cell>
          <cell r="I64" t="str">
            <v>нерабочее / предельное</v>
          </cell>
          <cell r="J64">
            <v>9.6000000000000002E-2</v>
          </cell>
          <cell r="K64">
            <v>0</v>
          </cell>
          <cell r="L64">
            <v>1.536</v>
          </cell>
          <cell r="M64">
            <v>78</v>
          </cell>
          <cell r="U64">
            <v>101400</v>
          </cell>
          <cell r="V64">
            <v>121680</v>
          </cell>
        </row>
        <row r="65">
          <cell r="F65">
            <v>2009</v>
          </cell>
          <cell r="I65" t="str">
            <v>Транспортное средство находится в пригодном к дальнейшей эксплуатации состоянии</v>
          </cell>
          <cell r="J65">
            <v>9.6000000000000002E-2</v>
          </cell>
          <cell r="K65">
            <v>0</v>
          </cell>
          <cell r="L65">
            <v>1.056</v>
          </cell>
          <cell r="M65">
            <v>65</v>
          </cell>
          <cell r="N65" t="str">
            <v>https://www.avito.ru/moskva/gruzoviki_i_spetstehnika/polupritsep_tsisterna_btsm_108_1948393798</v>
          </cell>
          <cell r="O65">
            <v>350000</v>
          </cell>
          <cell r="P65">
            <v>291666.66666666669</v>
          </cell>
          <cell r="Q65">
            <v>0.17100000000000001</v>
          </cell>
          <cell r="R65">
            <v>0.62857142857142856</v>
          </cell>
          <cell r="S65">
            <v>0.33600000000000002</v>
          </cell>
          <cell r="T65">
            <v>100916.93333333331</v>
          </cell>
        </row>
        <row r="66">
          <cell r="F66">
            <v>2009</v>
          </cell>
          <cell r="I66" t="str">
            <v>Транспортное средство находится в пригодном к дальнейшей эксплуатации состоянии</v>
          </cell>
          <cell r="J66">
            <v>9.6000000000000002E-2</v>
          </cell>
          <cell r="K66">
            <v>0</v>
          </cell>
          <cell r="L66">
            <v>1.056</v>
          </cell>
          <cell r="M66">
            <v>65</v>
          </cell>
          <cell r="N66" t="str">
            <v>https://www.avito.ru/lipetskaya_oblast_donskoe/gruzoviki_i_spetstehnika/polupritsepy_tsisterny_btsm_108_1948846328</v>
          </cell>
          <cell r="O66">
            <v>355000</v>
          </cell>
          <cell r="P66">
            <v>295833.33333333337</v>
          </cell>
          <cell r="Q66">
            <v>0.17100000000000001</v>
          </cell>
          <cell r="R66">
            <v>0.62857142857142856</v>
          </cell>
          <cell r="S66">
            <v>0.33600000000000002</v>
          </cell>
          <cell r="T66">
            <v>102358.6038095238</v>
          </cell>
        </row>
        <row r="67">
          <cell r="F67">
            <v>2009</v>
          </cell>
          <cell r="I67" t="str">
            <v>Транспортное средство находится в пригодном к дальнейшей эксплуатации состоянии</v>
          </cell>
          <cell r="J67">
            <v>9.6000000000000002E-2</v>
          </cell>
          <cell r="K67">
            <v>0</v>
          </cell>
          <cell r="L67">
            <v>1.056</v>
          </cell>
          <cell r="M67">
            <v>65</v>
          </cell>
          <cell r="N67" t="str">
            <v>https://www.avito.ru/rostov-na-donu/gruzoviki_i_spetstehnika/polupritsepy_tsisterny_btsm_-108_1948176875</v>
          </cell>
          <cell r="O67">
            <v>350000</v>
          </cell>
          <cell r="P67">
            <v>291666.66666666669</v>
          </cell>
          <cell r="Q67">
            <v>0.17100000000000001</v>
          </cell>
          <cell r="R67">
            <v>0.62857142857142856</v>
          </cell>
          <cell r="S67">
            <v>0.33600000000000002</v>
          </cell>
          <cell r="T67">
            <v>100916.93333333331</v>
          </cell>
        </row>
        <row r="68">
          <cell r="E68" t="str">
            <v>ах603777</v>
          </cell>
          <cell r="F68">
            <v>2004</v>
          </cell>
          <cell r="G68" t="str">
            <v>25.06.2015</v>
          </cell>
          <cell r="H68">
            <v>1361857</v>
          </cell>
          <cell r="I68" t="str">
            <v>нерабочее / предельное</v>
          </cell>
          <cell r="J68">
            <v>9.6000000000000002E-2</v>
          </cell>
          <cell r="K68">
            <v>0</v>
          </cell>
          <cell r="L68">
            <v>1.536</v>
          </cell>
          <cell r="M68">
            <v>78</v>
          </cell>
          <cell r="U68">
            <v>101400</v>
          </cell>
          <cell r="V68">
            <v>121680</v>
          </cell>
        </row>
        <row r="69">
          <cell r="F69">
            <v>2009</v>
          </cell>
          <cell r="I69" t="str">
            <v>Транспортное средство находится в пригодном к дальнейшей эксплуатации состоянии</v>
          </cell>
          <cell r="J69">
            <v>9.6000000000000002E-2</v>
          </cell>
          <cell r="K69">
            <v>0</v>
          </cell>
          <cell r="L69">
            <v>1.056</v>
          </cell>
          <cell r="M69">
            <v>65</v>
          </cell>
          <cell r="N69" t="str">
            <v>https://www.avito.ru/moskva/gruzoviki_i_spetstehnika/polupritsep_tsisterna_btsm_108_1948393798</v>
          </cell>
          <cell r="O69">
            <v>350000</v>
          </cell>
          <cell r="P69">
            <v>291666.66666666669</v>
          </cell>
          <cell r="Q69">
            <v>0.17100000000000001</v>
          </cell>
          <cell r="R69">
            <v>0.62857142857142856</v>
          </cell>
          <cell r="S69">
            <v>0.33600000000000002</v>
          </cell>
          <cell r="T69">
            <v>100916.93333333331</v>
          </cell>
        </row>
        <row r="70">
          <cell r="F70">
            <v>2009</v>
          </cell>
          <cell r="I70" t="str">
            <v>Транспортное средство находится в пригодном к дальнейшей эксплуатации состоянии</v>
          </cell>
          <cell r="J70">
            <v>9.6000000000000002E-2</v>
          </cell>
          <cell r="K70">
            <v>0</v>
          </cell>
          <cell r="L70">
            <v>1.056</v>
          </cell>
          <cell r="M70">
            <v>65</v>
          </cell>
          <cell r="N70" t="str">
            <v>https://www.avito.ru/lipetskaya_oblast_donskoe/gruzoviki_i_spetstehnika/polupritsepy_tsisterny_btsm_108_1948846328</v>
          </cell>
          <cell r="O70">
            <v>355000</v>
          </cell>
          <cell r="P70">
            <v>295833.33333333337</v>
          </cell>
          <cell r="Q70">
            <v>0.17100000000000001</v>
          </cell>
          <cell r="R70">
            <v>0.62857142857142856</v>
          </cell>
          <cell r="S70">
            <v>0.33600000000000002</v>
          </cell>
          <cell r="T70">
            <v>102358.6038095238</v>
          </cell>
        </row>
        <row r="71">
          <cell r="F71">
            <v>2009</v>
          </cell>
          <cell r="I71" t="str">
            <v>Транспортное средство находится в пригодном к дальнейшей эксплуатации состоянии</v>
          </cell>
          <cell r="J71">
            <v>9.6000000000000002E-2</v>
          </cell>
          <cell r="K71">
            <v>0</v>
          </cell>
          <cell r="L71">
            <v>1.056</v>
          </cell>
          <cell r="M71">
            <v>65</v>
          </cell>
          <cell r="N71" t="str">
            <v>https://www.avito.ru/rostov-na-donu/gruzoviki_i_spetstehnika/polupritsepy_tsisterny_btsm_-108_1948176875</v>
          </cell>
          <cell r="O71">
            <v>350000</v>
          </cell>
          <cell r="P71">
            <v>291666.66666666669</v>
          </cell>
          <cell r="Q71">
            <v>0.17100000000000001</v>
          </cell>
          <cell r="R71">
            <v>0.62857142857142856</v>
          </cell>
          <cell r="S71">
            <v>0.33600000000000002</v>
          </cell>
          <cell r="T71">
            <v>100916.93333333331</v>
          </cell>
        </row>
        <row r="72">
          <cell r="E72" t="str">
            <v>ах800577</v>
          </cell>
          <cell r="F72">
            <v>2004</v>
          </cell>
          <cell r="G72" t="str">
            <v>26.06.2015</v>
          </cell>
          <cell r="H72">
            <v>925541</v>
          </cell>
          <cell r="I72" t="str">
            <v>нерабочее / предельное</v>
          </cell>
          <cell r="J72">
            <v>9.6000000000000002E-2</v>
          </cell>
          <cell r="K72">
            <v>0</v>
          </cell>
          <cell r="L72">
            <v>1.536</v>
          </cell>
          <cell r="M72">
            <v>78</v>
          </cell>
          <cell r="U72">
            <v>140310</v>
          </cell>
          <cell r="V72">
            <v>168372</v>
          </cell>
        </row>
        <row r="73">
          <cell r="F73">
            <v>2010</v>
          </cell>
          <cell r="I73" t="str">
            <v>Транспортное средство находится в пригодном к дальнейшей эксплуатации состоянии</v>
          </cell>
          <cell r="J73">
            <v>9.6000000000000002E-2</v>
          </cell>
          <cell r="K73">
            <v>0</v>
          </cell>
          <cell r="L73">
            <v>0.96</v>
          </cell>
          <cell r="M73">
            <v>62</v>
          </cell>
          <cell r="N73" t="str">
            <v>https://spec.drom.ru/moskva/trailer/tanker/prodaju-polupricep-benzovoz-ppc-9635-himmash-2008-goda-55009139.html</v>
          </cell>
          <cell r="O73">
            <v>490000</v>
          </cell>
          <cell r="P73">
            <v>408333.33333333337</v>
          </cell>
          <cell r="Q73">
            <v>0.17100000000000001</v>
          </cell>
          <cell r="R73">
            <v>0.57894736842105254</v>
          </cell>
          <cell r="S73">
            <v>0.33600000000000002</v>
          </cell>
          <cell r="T73">
            <v>130129.72982456139</v>
          </cell>
        </row>
        <row r="74">
          <cell r="F74">
            <v>2010</v>
          </cell>
          <cell r="I74" t="str">
            <v>Транспортное средство находится в пригодном к дальнейшей эксплуатации состоянии</v>
          </cell>
          <cell r="J74">
            <v>9.6000000000000002E-2</v>
          </cell>
          <cell r="K74">
            <v>0</v>
          </cell>
          <cell r="L74">
            <v>0.96</v>
          </cell>
          <cell r="M74">
            <v>62</v>
          </cell>
          <cell r="N74" t="str">
            <v>https://auto.ru/trailer/used/sale/alexhim/9635/16280698-925469bb/</v>
          </cell>
          <cell r="O74">
            <v>449000</v>
          </cell>
          <cell r="P74">
            <v>374166.66666666669</v>
          </cell>
          <cell r="Q74">
            <v>0.17100000000000001</v>
          </cell>
          <cell r="R74">
            <v>0.57894736842105254</v>
          </cell>
          <cell r="S74">
            <v>0.33600000000000002</v>
          </cell>
          <cell r="T74">
            <v>119241.3238596491</v>
          </cell>
        </row>
        <row r="75">
          <cell r="F75">
            <v>2003</v>
          </cell>
          <cell r="I75" t="str">
            <v>Транспортное средство находится в пригодном к дальнейшей эксплуатации состоянии</v>
          </cell>
          <cell r="J75">
            <v>9.6000000000000002E-2</v>
          </cell>
          <cell r="K75">
            <v>0</v>
          </cell>
          <cell r="L75">
            <v>1.6320000000000001</v>
          </cell>
          <cell r="M75">
            <v>80</v>
          </cell>
          <cell r="N75" t="str">
            <v>https://maiso.ru/moskva/314964-polupricep-alekseevka-himmash-9635</v>
          </cell>
          <cell r="O75">
            <v>340000</v>
          </cell>
          <cell r="P75">
            <v>283333.33333333337</v>
          </cell>
          <cell r="Q75">
            <v>0.17100000000000001</v>
          </cell>
          <cell r="R75">
            <v>1.1000000000000001</v>
          </cell>
          <cell r="S75">
            <v>0.33600000000000002</v>
          </cell>
          <cell r="T75">
            <v>171558.78666666665</v>
          </cell>
        </row>
        <row r="76">
          <cell r="E76" t="str">
            <v>ах801577</v>
          </cell>
          <cell r="F76">
            <v>2004</v>
          </cell>
          <cell r="G76" t="str">
            <v>09.07.2015</v>
          </cell>
          <cell r="H76">
            <v>1166089</v>
          </cell>
          <cell r="I76" t="str">
            <v>нерабочее / предельное</v>
          </cell>
          <cell r="J76">
            <v>9.6000000000000002E-2</v>
          </cell>
          <cell r="K76">
            <v>0</v>
          </cell>
          <cell r="L76">
            <v>1.536</v>
          </cell>
          <cell r="M76">
            <v>78</v>
          </cell>
          <cell r="U76">
            <v>140310</v>
          </cell>
          <cell r="V76">
            <v>168372</v>
          </cell>
        </row>
        <row r="77">
          <cell r="F77">
            <v>2010</v>
          </cell>
          <cell r="I77" t="str">
            <v>Транспортное средство находится в пригодном к дальнейшей эксплуатации состоянии</v>
          </cell>
          <cell r="J77">
            <v>9.6000000000000002E-2</v>
          </cell>
          <cell r="K77">
            <v>0</v>
          </cell>
          <cell r="L77">
            <v>0.96</v>
          </cell>
          <cell r="M77">
            <v>62</v>
          </cell>
          <cell r="N77" t="str">
            <v>https://spec.drom.ru/moskva/trailer/tanker/prodaju-polupricep-benzovoz-ppc-9635-himmash-2008-goda-55009139.html</v>
          </cell>
          <cell r="O77">
            <v>490000</v>
          </cell>
          <cell r="P77">
            <v>408333.33333333337</v>
          </cell>
          <cell r="Q77">
            <v>0.17100000000000001</v>
          </cell>
          <cell r="R77">
            <v>0.57894736842105254</v>
          </cell>
          <cell r="S77">
            <v>0.33600000000000002</v>
          </cell>
          <cell r="T77">
            <v>130129.72982456139</v>
          </cell>
        </row>
        <row r="78">
          <cell r="F78">
            <v>2010</v>
          </cell>
          <cell r="I78" t="str">
            <v>Транспортное средство находится в пригодном к дальнейшей эксплуатации состоянии</v>
          </cell>
          <cell r="J78">
            <v>9.6000000000000002E-2</v>
          </cell>
          <cell r="K78">
            <v>0</v>
          </cell>
          <cell r="L78">
            <v>0.96</v>
          </cell>
          <cell r="M78">
            <v>62</v>
          </cell>
          <cell r="N78" t="str">
            <v>https://auto.ru/trailer/used/sale/alexhim/9635/16280698-925469bb/</v>
          </cell>
          <cell r="O78">
            <v>449000</v>
          </cell>
          <cell r="P78">
            <v>374166.66666666669</v>
          </cell>
          <cell r="Q78">
            <v>0.17100000000000001</v>
          </cell>
          <cell r="R78">
            <v>0.57894736842105254</v>
          </cell>
          <cell r="S78">
            <v>0.33600000000000002</v>
          </cell>
          <cell r="T78">
            <v>119241.3238596491</v>
          </cell>
        </row>
        <row r="79">
          <cell r="F79">
            <v>2003</v>
          </cell>
          <cell r="I79" t="str">
            <v>Транспортное средство находится в пригодном к дальнейшей эксплуатации состоянии</v>
          </cell>
          <cell r="J79">
            <v>9.6000000000000002E-2</v>
          </cell>
          <cell r="K79">
            <v>0</v>
          </cell>
          <cell r="L79">
            <v>1.6320000000000001</v>
          </cell>
          <cell r="M79">
            <v>80</v>
          </cell>
          <cell r="N79" t="str">
            <v>https://maiso.ru/moskva/314964-polupricep-alekseevka-himmash-9635</v>
          </cell>
          <cell r="O79">
            <v>340000</v>
          </cell>
          <cell r="P79">
            <v>283333.33333333337</v>
          </cell>
          <cell r="Q79">
            <v>0.17100000000000001</v>
          </cell>
          <cell r="R79">
            <v>1.1000000000000001</v>
          </cell>
          <cell r="S79">
            <v>0.33600000000000002</v>
          </cell>
          <cell r="T79">
            <v>171558.78666666665</v>
          </cell>
        </row>
        <row r="80">
          <cell r="E80" t="str">
            <v>ах801677</v>
          </cell>
          <cell r="F80">
            <v>2004</v>
          </cell>
          <cell r="G80" t="str">
            <v>15.07.2015</v>
          </cell>
          <cell r="H80">
            <v>1180183</v>
          </cell>
          <cell r="I80" t="str">
            <v>нерабочее / предельное</v>
          </cell>
          <cell r="J80">
            <v>9.6000000000000002E-2</v>
          </cell>
          <cell r="K80">
            <v>0</v>
          </cell>
          <cell r="L80">
            <v>1.536</v>
          </cell>
          <cell r="M80">
            <v>78</v>
          </cell>
          <cell r="U80">
            <v>140310</v>
          </cell>
          <cell r="V80">
            <v>168372</v>
          </cell>
        </row>
        <row r="81">
          <cell r="F81">
            <v>2010</v>
          </cell>
          <cell r="I81" t="str">
            <v>Транспортное средство находится в пригодном к дальнейшей эксплуатации состоянии</v>
          </cell>
          <cell r="J81">
            <v>9.6000000000000002E-2</v>
          </cell>
          <cell r="K81">
            <v>0</v>
          </cell>
          <cell r="L81">
            <v>0.96</v>
          </cell>
          <cell r="M81">
            <v>62</v>
          </cell>
          <cell r="N81" t="str">
            <v>https://spec.drom.ru/moskva/trailer/tanker/prodaju-polupricep-benzovoz-ppc-9635-himmash-2008-goda-55009139.html</v>
          </cell>
          <cell r="O81">
            <v>490000</v>
          </cell>
          <cell r="P81">
            <v>408333.33333333337</v>
          </cell>
          <cell r="Q81">
            <v>0.17100000000000001</v>
          </cell>
          <cell r="R81">
            <v>0.57894736842105254</v>
          </cell>
          <cell r="S81">
            <v>0.33600000000000002</v>
          </cell>
          <cell r="T81">
            <v>130129.72982456139</v>
          </cell>
        </row>
        <row r="82">
          <cell r="F82">
            <v>2010</v>
          </cell>
          <cell r="I82" t="str">
            <v>Транспортное средство находится в пригодном к дальнейшей эксплуатации состоянии</v>
          </cell>
          <cell r="J82">
            <v>9.6000000000000002E-2</v>
          </cell>
          <cell r="K82">
            <v>0</v>
          </cell>
          <cell r="L82">
            <v>0.96</v>
          </cell>
          <cell r="M82">
            <v>62</v>
          </cell>
          <cell r="N82" t="str">
            <v>https://auto.ru/trailer/used/sale/alexhim/9635/16280698-925469bb/</v>
          </cell>
          <cell r="O82">
            <v>449000</v>
          </cell>
          <cell r="P82">
            <v>374166.66666666669</v>
          </cell>
          <cell r="Q82">
            <v>0.17100000000000001</v>
          </cell>
          <cell r="R82">
            <v>0.57894736842105254</v>
          </cell>
          <cell r="S82">
            <v>0.33600000000000002</v>
          </cell>
          <cell r="T82">
            <v>119241.3238596491</v>
          </cell>
        </row>
        <row r="83">
          <cell r="F83">
            <v>2003</v>
          </cell>
          <cell r="I83" t="str">
            <v>Транспортное средство находится в пригодном к дальнейшей эксплуатации состоянии</v>
          </cell>
          <cell r="J83">
            <v>9.6000000000000002E-2</v>
          </cell>
          <cell r="K83">
            <v>0</v>
          </cell>
          <cell r="L83">
            <v>1.6320000000000001</v>
          </cell>
          <cell r="M83">
            <v>80</v>
          </cell>
          <cell r="N83" t="str">
            <v>https://maiso.ru/moskva/314964-polupricep-alekseevka-himmash-9635</v>
          </cell>
          <cell r="O83">
            <v>340000</v>
          </cell>
          <cell r="P83">
            <v>283333.33333333337</v>
          </cell>
          <cell r="Q83">
            <v>0.17100000000000001</v>
          </cell>
          <cell r="R83">
            <v>1.1000000000000001</v>
          </cell>
          <cell r="S83">
            <v>0.33600000000000002</v>
          </cell>
          <cell r="T83">
            <v>171558.78666666665</v>
          </cell>
        </row>
        <row r="84">
          <cell r="E84" t="str">
            <v>ах801777</v>
          </cell>
          <cell r="F84">
            <v>2004</v>
          </cell>
          <cell r="G84" t="str">
            <v>01.07.2015</v>
          </cell>
          <cell r="H84">
            <v>931541</v>
          </cell>
          <cell r="I84" t="str">
            <v>нерабочее / предельное</v>
          </cell>
          <cell r="J84">
            <v>9.6000000000000002E-2</v>
          </cell>
          <cell r="K84">
            <v>0</v>
          </cell>
          <cell r="L84">
            <v>1.536</v>
          </cell>
          <cell r="M84">
            <v>78</v>
          </cell>
          <cell r="U84">
            <v>140310</v>
          </cell>
          <cell r="V84">
            <v>168372</v>
          </cell>
        </row>
        <row r="85">
          <cell r="F85">
            <v>2010</v>
          </cell>
          <cell r="I85" t="str">
            <v>Транспортное средство находится в пригодном к дальнейшей эксплуатации состоянии</v>
          </cell>
          <cell r="J85">
            <v>9.6000000000000002E-2</v>
          </cell>
          <cell r="K85">
            <v>0</v>
          </cell>
          <cell r="L85">
            <v>0.96</v>
          </cell>
          <cell r="M85">
            <v>62</v>
          </cell>
          <cell r="N85" t="str">
            <v>https://spec.drom.ru/moskva/trailer/tanker/prodaju-polupricep-benzovoz-ppc-9635-himmash-2008-goda-55009139.html</v>
          </cell>
          <cell r="O85">
            <v>490000</v>
          </cell>
          <cell r="P85">
            <v>408333.33333333337</v>
          </cell>
          <cell r="Q85">
            <v>0.17100000000000001</v>
          </cell>
          <cell r="R85">
            <v>0.57894736842105254</v>
          </cell>
          <cell r="S85">
            <v>0.33600000000000002</v>
          </cell>
          <cell r="T85">
            <v>130129.72982456139</v>
          </cell>
        </row>
        <row r="86">
          <cell r="F86">
            <v>2010</v>
          </cell>
          <cell r="I86" t="str">
            <v>Транспортное средство находится в пригодном к дальнейшей эксплуатации состоянии</v>
          </cell>
          <cell r="J86">
            <v>9.6000000000000002E-2</v>
          </cell>
          <cell r="K86">
            <v>0</v>
          </cell>
          <cell r="L86">
            <v>0.96</v>
          </cell>
          <cell r="M86">
            <v>62</v>
          </cell>
          <cell r="N86" t="str">
            <v>https://auto.ru/trailer/used/sale/alexhim/9635/16280698-925469bb/</v>
          </cell>
          <cell r="O86">
            <v>449000</v>
          </cell>
          <cell r="P86">
            <v>374166.66666666669</v>
          </cell>
          <cell r="Q86">
            <v>0.17100000000000001</v>
          </cell>
          <cell r="R86">
            <v>0.57894736842105254</v>
          </cell>
          <cell r="S86">
            <v>0.33600000000000002</v>
          </cell>
          <cell r="T86">
            <v>119241.3238596491</v>
          </cell>
        </row>
        <row r="87">
          <cell r="F87">
            <v>2003</v>
          </cell>
          <cell r="I87" t="str">
            <v>Транспортное средство находится в пригодном к дальнейшей эксплуатации состоянии</v>
          </cell>
          <cell r="J87">
            <v>9.6000000000000002E-2</v>
          </cell>
          <cell r="K87">
            <v>0</v>
          </cell>
          <cell r="L87">
            <v>1.6320000000000001</v>
          </cell>
          <cell r="M87">
            <v>80</v>
          </cell>
          <cell r="N87" t="str">
            <v>https://maiso.ru/moskva/314964-polupricep-alekseevka-himmash-9635</v>
          </cell>
          <cell r="O87">
            <v>340000</v>
          </cell>
          <cell r="P87">
            <v>283333.33333333337</v>
          </cell>
          <cell r="Q87">
            <v>0.17100000000000001</v>
          </cell>
          <cell r="R87">
            <v>1.1000000000000001</v>
          </cell>
          <cell r="S87">
            <v>0.33600000000000002</v>
          </cell>
          <cell r="T87">
            <v>171558.78666666665</v>
          </cell>
        </row>
        <row r="88">
          <cell r="E88" t="str">
            <v>ах801877</v>
          </cell>
          <cell r="F88">
            <v>2004</v>
          </cell>
          <cell r="G88" t="str">
            <v>15.07.2015</v>
          </cell>
          <cell r="H88">
            <v>1198436</v>
          </cell>
          <cell r="I88" t="str">
            <v>нерабочее / предельное</v>
          </cell>
          <cell r="J88">
            <v>9.6000000000000002E-2</v>
          </cell>
          <cell r="K88">
            <v>0</v>
          </cell>
          <cell r="L88">
            <v>1.536</v>
          </cell>
          <cell r="M88">
            <v>78</v>
          </cell>
          <cell r="U88">
            <v>140310</v>
          </cell>
          <cell r="V88">
            <v>168372</v>
          </cell>
        </row>
        <row r="89">
          <cell r="F89">
            <v>2010</v>
          </cell>
          <cell r="I89" t="str">
            <v>Транспортное средство находится в пригодном к дальнейшей эксплуатации состоянии</v>
          </cell>
          <cell r="J89">
            <v>9.6000000000000002E-2</v>
          </cell>
          <cell r="K89">
            <v>0</v>
          </cell>
          <cell r="L89">
            <v>0.96</v>
          </cell>
          <cell r="M89">
            <v>62</v>
          </cell>
          <cell r="N89" t="str">
            <v>https://spec.drom.ru/moskva/trailer/tanker/prodaju-polupricep-benzovoz-ppc-9635-himmash-2008-goda-55009139.html</v>
          </cell>
          <cell r="O89">
            <v>490000</v>
          </cell>
          <cell r="P89">
            <v>408333.33333333337</v>
          </cell>
          <cell r="Q89">
            <v>0.17100000000000001</v>
          </cell>
          <cell r="R89">
            <v>0.57894736842105254</v>
          </cell>
          <cell r="S89">
            <v>0.33600000000000002</v>
          </cell>
          <cell r="T89">
            <v>130129.72982456139</v>
          </cell>
        </row>
        <row r="90">
          <cell r="F90">
            <v>2010</v>
          </cell>
          <cell r="I90" t="str">
            <v>Транспортное средство находится в пригодном к дальнейшей эксплуатации состоянии</v>
          </cell>
          <cell r="J90">
            <v>9.6000000000000002E-2</v>
          </cell>
          <cell r="K90">
            <v>0</v>
          </cell>
          <cell r="L90">
            <v>0.96</v>
          </cell>
          <cell r="M90">
            <v>62</v>
          </cell>
          <cell r="N90" t="str">
            <v>https://auto.ru/trailer/used/sale/alexhim/9635/16280698-925469bb/</v>
          </cell>
          <cell r="O90">
            <v>449000</v>
          </cell>
          <cell r="P90">
            <v>374166.66666666669</v>
          </cell>
          <cell r="Q90">
            <v>0.17100000000000001</v>
          </cell>
          <cell r="R90">
            <v>0.57894736842105254</v>
          </cell>
          <cell r="S90">
            <v>0.33600000000000002</v>
          </cell>
          <cell r="T90">
            <v>119241.3238596491</v>
          </cell>
        </row>
        <row r="91">
          <cell r="F91">
            <v>2003</v>
          </cell>
          <cell r="I91" t="str">
            <v>Транспортное средство находится в пригодном к дальнейшей эксплуатации состоянии</v>
          </cell>
          <cell r="J91">
            <v>9.6000000000000002E-2</v>
          </cell>
          <cell r="K91">
            <v>0</v>
          </cell>
          <cell r="L91">
            <v>1.6320000000000001</v>
          </cell>
          <cell r="M91">
            <v>80</v>
          </cell>
          <cell r="N91" t="str">
            <v>https://maiso.ru/moskva/314964-polupricep-alekseevka-himmash-9635</v>
          </cell>
          <cell r="O91">
            <v>340000</v>
          </cell>
          <cell r="P91">
            <v>283333.33333333337</v>
          </cell>
          <cell r="Q91">
            <v>0.17100000000000001</v>
          </cell>
          <cell r="R91">
            <v>1.1000000000000001</v>
          </cell>
          <cell r="S91">
            <v>0.33600000000000002</v>
          </cell>
          <cell r="T91">
            <v>171558.78666666665</v>
          </cell>
        </row>
        <row r="92">
          <cell r="E92" t="str">
            <v>ах801977</v>
          </cell>
          <cell r="F92">
            <v>2004</v>
          </cell>
          <cell r="G92" t="str">
            <v>15.07.2015</v>
          </cell>
          <cell r="H92">
            <v>786953</v>
          </cell>
          <cell r="I92" t="str">
            <v>нерабочее / предельное</v>
          </cell>
          <cell r="J92">
            <v>9.6000000000000002E-2</v>
          </cell>
          <cell r="K92">
            <v>0</v>
          </cell>
          <cell r="L92">
            <v>1.536</v>
          </cell>
          <cell r="M92">
            <v>78</v>
          </cell>
          <cell r="U92">
            <v>140310</v>
          </cell>
          <cell r="V92">
            <v>168372</v>
          </cell>
        </row>
        <row r="93">
          <cell r="F93">
            <v>2010</v>
          </cell>
          <cell r="I93" t="str">
            <v>Транспортное средство находится в пригодном к дальнейшей эксплуатации состоянии</v>
          </cell>
          <cell r="J93">
            <v>9.6000000000000002E-2</v>
          </cell>
          <cell r="K93">
            <v>0</v>
          </cell>
          <cell r="L93">
            <v>0.96</v>
          </cell>
          <cell r="M93">
            <v>62</v>
          </cell>
          <cell r="N93" t="str">
            <v>https://spec.drom.ru/moskva/trailer/tanker/prodaju-polupricep-benzovoz-ppc-9635-himmash-2008-goda-55009139.html</v>
          </cell>
          <cell r="O93">
            <v>490000</v>
          </cell>
          <cell r="P93">
            <v>408333.33333333337</v>
          </cell>
          <cell r="Q93">
            <v>0.17100000000000001</v>
          </cell>
          <cell r="R93">
            <v>0.57894736842105254</v>
          </cell>
          <cell r="S93">
            <v>0.33600000000000002</v>
          </cell>
          <cell r="T93">
            <v>130129.72982456139</v>
          </cell>
        </row>
        <row r="94">
          <cell r="F94">
            <v>2010</v>
          </cell>
          <cell r="I94" t="str">
            <v>Транспортное средство находится в пригодном к дальнейшей эксплуатации состоянии</v>
          </cell>
          <cell r="J94">
            <v>9.6000000000000002E-2</v>
          </cell>
          <cell r="K94">
            <v>0</v>
          </cell>
          <cell r="L94">
            <v>0.96</v>
          </cell>
          <cell r="M94">
            <v>62</v>
          </cell>
          <cell r="N94" t="str">
            <v>https://auto.ru/trailer/used/sale/alexhim/9635/16280698-925469bb/</v>
          </cell>
          <cell r="O94">
            <v>449000</v>
          </cell>
          <cell r="P94">
            <v>374166.66666666669</v>
          </cell>
          <cell r="Q94">
            <v>0.17100000000000001</v>
          </cell>
          <cell r="R94">
            <v>0.57894736842105254</v>
          </cell>
          <cell r="S94">
            <v>0.33600000000000002</v>
          </cell>
          <cell r="T94">
            <v>119241.3238596491</v>
          </cell>
        </row>
        <row r="95">
          <cell r="F95">
            <v>2003</v>
          </cell>
          <cell r="I95" t="str">
            <v>Транспортное средство находится в пригодном к дальнейшей эксплуатации состоянии</v>
          </cell>
          <cell r="J95">
            <v>9.6000000000000002E-2</v>
          </cell>
          <cell r="K95">
            <v>0</v>
          </cell>
          <cell r="L95">
            <v>1.6320000000000001</v>
          </cell>
          <cell r="M95">
            <v>80</v>
          </cell>
          <cell r="N95" t="str">
            <v>https://maiso.ru/moskva/314964-polupricep-alekseevka-himmash-9635</v>
          </cell>
          <cell r="O95">
            <v>340000</v>
          </cell>
          <cell r="P95">
            <v>283333.33333333337</v>
          </cell>
          <cell r="Q95">
            <v>0.17100000000000001</v>
          </cell>
          <cell r="R95">
            <v>1.1000000000000001</v>
          </cell>
          <cell r="S95">
            <v>0.33600000000000002</v>
          </cell>
          <cell r="T95">
            <v>171558.78666666665</v>
          </cell>
        </row>
        <row r="96">
          <cell r="E96" t="str">
            <v>в795мк90</v>
          </cell>
          <cell r="F96">
            <v>2000</v>
          </cell>
          <cell r="G96" t="str">
            <v>22.07.2003</v>
          </cell>
          <cell r="H96">
            <v>461338</v>
          </cell>
          <cell r="I96" t="str">
            <v>нерабочее / предельное</v>
          </cell>
          <cell r="J96">
            <v>0.08</v>
          </cell>
          <cell r="K96">
            <v>2.3999999999999998E-3</v>
          </cell>
          <cell r="L96">
            <v>2.7072112000000002</v>
          </cell>
          <cell r="M96">
            <v>93</v>
          </cell>
          <cell r="U96">
            <v>37560</v>
          </cell>
          <cell r="V96">
            <v>45072</v>
          </cell>
        </row>
        <row r="97">
          <cell r="F97">
            <v>2001</v>
          </cell>
          <cell r="I97" t="str">
            <v>Транспортное средство находится в пригодном к дальнейшей эксплуатации состоянии</v>
          </cell>
          <cell r="J97">
            <v>0.08</v>
          </cell>
          <cell r="K97">
            <v>2.3999999999999998E-3</v>
          </cell>
          <cell r="L97">
            <v>1.52</v>
          </cell>
          <cell r="M97">
            <v>78</v>
          </cell>
          <cell r="N97" t="str">
            <v>https://www.avito.ru/shadrinsk/gruzoviki_i_spetstehnika/zil_bychek_474100_1901272658</v>
          </cell>
          <cell r="O97">
            <v>220000</v>
          </cell>
          <cell r="P97">
            <v>183333.33333333334</v>
          </cell>
          <cell r="Q97">
            <v>0.13700000000000001</v>
          </cell>
          <cell r="R97">
            <v>0.31818181818181801</v>
          </cell>
          <cell r="S97">
            <v>0.308</v>
          </cell>
          <cell r="T97">
            <v>34836.433333333312</v>
          </cell>
        </row>
        <row r="98">
          <cell r="F98">
            <v>2000</v>
          </cell>
          <cell r="H98">
            <v>95000</v>
          </cell>
          <cell r="I98" t="str">
            <v>Транспортное средство находится в пригодном к дальнейшей эксплуатации состоянии</v>
          </cell>
          <cell r="J98">
            <v>0.08</v>
          </cell>
          <cell r="K98">
            <v>2.3999999999999998E-3</v>
          </cell>
          <cell r="L98">
            <v>1.8280000000000001</v>
          </cell>
          <cell r="M98">
            <v>84</v>
          </cell>
          <cell r="N98" t="str">
            <v>https://www.avito.ru/dinskaya/gruzoviki_i_spetstehnika/prodaetsya_zil_474100_bychok_1930335699</v>
          </cell>
          <cell r="O98">
            <v>185000</v>
          </cell>
          <cell r="P98">
            <v>154166.66666666669</v>
          </cell>
          <cell r="Q98">
            <v>0.13700000000000001</v>
          </cell>
          <cell r="R98">
            <v>0.43749999999999961</v>
          </cell>
          <cell r="S98">
            <v>0.308</v>
          </cell>
          <cell r="T98">
            <v>40279.626041666634</v>
          </cell>
        </row>
        <row r="99">
          <cell r="E99" t="str">
            <v>ва551950</v>
          </cell>
          <cell r="F99">
            <v>2004</v>
          </cell>
          <cell r="G99" t="str">
            <v>22.08.2015</v>
          </cell>
          <cell r="H99">
            <v>967931</v>
          </cell>
          <cell r="I99" t="str">
            <v>нерабочее / предельное</v>
          </cell>
          <cell r="J99">
            <v>9.6000000000000002E-2</v>
          </cell>
          <cell r="K99">
            <v>0</v>
          </cell>
          <cell r="L99">
            <v>1.536</v>
          </cell>
          <cell r="M99">
            <v>78</v>
          </cell>
          <cell r="U99">
            <v>101400</v>
          </cell>
          <cell r="V99">
            <v>121680</v>
          </cell>
        </row>
        <row r="100">
          <cell r="F100">
            <v>2009</v>
          </cell>
          <cell r="I100" t="str">
            <v>Транспортное средство находится в пригодном к дальнейшей эксплуатации состоянии</v>
          </cell>
          <cell r="J100">
            <v>9.6000000000000002E-2</v>
          </cell>
          <cell r="K100">
            <v>0</v>
          </cell>
          <cell r="L100">
            <v>1.056</v>
          </cell>
          <cell r="M100">
            <v>65</v>
          </cell>
          <cell r="N100" t="str">
            <v>https://www.avito.ru/moskva/gruzoviki_i_spetstehnika/polupritsep_tsisterna_btsm_108_1948393798</v>
          </cell>
          <cell r="O100">
            <v>350000</v>
          </cell>
          <cell r="P100">
            <v>291666.66666666669</v>
          </cell>
          <cell r="Q100">
            <v>0.17100000000000001</v>
          </cell>
          <cell r="R100">
            <v>0.62857142857142856</v>
          </cell>
          <cell r="S100">
            <v>0.33600000000000002</v>
          </cell>
          <cell r="T100">
            <v>100916.93333333331</v>
          </cell>
        </row>
        <row r="101">
          <cell r="F101">
            <v>2009</v>
          </cell>
          <cell r="I101" t="str">
            <v>Транспортное средство находится в пригодном к дальнейшей эксплуатации состоянии</v>
          </cell>
          <cell r="J101">
            <v>9.6000000000000002E-2</v>
          </cell>
          <cell r="K101">
            <v>0</v>
          </cell>
          <cell r="L101">
            <v>1.056</v>
          </cell>
          <cell r="M101">
            <v>65</v>
          </cell>
          <cell r="N101" t="str">
            <v>https://www.avito.ru/lipetskaya_oblast_donskoe/gruzoviki_i_spetstehnika/polupritsepy_tsisterny_btsm_108_1948846328</v>
          </cell>
          <cell r="O101">
            <v>355000</v>
          </cell>
          <cell r="P101">
            <v>295833.33333333337</v>
          </cell>
          <cell r="Q101">
            <v>0.17100000000000001</v>
          </cell>
          <cell r="R101">
            <v>0.62857142857142856</v>
          </cell>
          <cell r="S101">
            <v>0.33600000000000002</v>
          </cell>
          <cell r="T101">
            <v>102358.6038095238</v>
          </cell>
        </row>
        <row r="102">
          <cell r="F102">
            <v>2009</v>
          </cell>
          <cell r="I102" t="str">
            <v>Транспортное средство находится в пригодном к дальнейшей эксплуатации состоянии</v>
          </cell>
          <cell r="J102">
            <v>9.6000000000000002E-2</v>
          </cell>
          <cell r="K102">
            <v>0</v>
          </cell>
          <cell r="L102">
            <v>1.056</v>
          </cell>
          <cell r="M102">
            <v>65</v>
          </cell>
          <cell r="N102" t="str">
            <v>https://www.avito.ru/rostov-na-donu/gruzoviki_i_spetstehnika/polupritsepy_tsisterny_btsm_-108_1948176875</v>
          </cell>
          <cell r="O102">
            <v>350000</v>
          </cell>
          <cell r="P102">
            <v>291666.66666666669</v>
          </cell>
          <cell r="Q102">
            <v>0.17100000000000001</v>
          </cell>
          <cell r="R102">
            <v>0.62857142857142856</v>
          </cell>
          <cell r="S102">
            <v>0.33600000000000002</v>
          </cell>
          <cell r="T102">
            <v>100916.93333333331</v>
          </cell>
        </row>
        <row r="103">
          <cell r="E103" t="str">
            <v>ва552250</v>
          </cell>
          <cell r="F103">
            <v>2004</v>
          </cell>
          <cell r="G103" t="str">
            <v>21.08.2015</v>
          </cell>
          <cell r="H103">
            <v>817115</v>
          </cell>
          <cell r="I103" t="str">
            <v>нерабочее / предельное</v>
          </cell>
          <cell r="J103">
            <v>9.6000000000000002E-2</v>
          </cell>
          <cell r="K103">
            <v>0</v>
          </cell>
          <cell r="L103">
            <v>1.536</v>
          </cell>
          <cell r="M103">
            <v>78</v>
          </cell>
          <cell r="U103">
            <v>101400</v>
          </cell>
          <cell r="V103">
            <v>121680</v>
          </cell>
        </row>
        <row r="104">
          <cell r="F104">
            <v>2009</v>
          </cell>
          <cell r="I104" t="str">
            <v>Транспортное средство находится в пригодном к дальнейшей эксплуатации состоянии</v>
          </cell>
          <cell r="J104">
            <v>9.6000000000000002E-2</v>
          </cell>
          <cell r="K104">
            <v>0</v>
          </cell>
          <cell r="L104">
            <v>1.056</v>
          </cell>
          <cell r="M104">
            <v>65</v>
          </cell>
          <cell r="N104" t="str">
            <v>https://www.avito.ru/moskva/gruzoviki_i_spetstehnika/polupritsep_tsisterna_btsm_108_1948393798</v>
          </cell>
          <cell r="O104">
            <v>350000</v>
          </cell>
          <cell r="P104">
            <v>291666.66666666669</v>
          </cell>
          <cell r="Q104">
            <v>0.17100000000000001</v>
          </cell>
          <cell r="R104">
            <v>0.62857142857142856</v>
          </cell>
          <cell r="S104">
            <v>0.33600000000000002</v>
          </cell>
          <cell r="T104">
            <v>100916.93333333331</v>
          </cell>
        </row>
        <row r="105">
          <cell r="F105">
            <v>2009</v>
          </cell>
          <cell r="I105" t="str">
            <v>Транспортное средство находится в пригодном к дальнейшей эксплуатации состоянии</v>
          </cell>
          <cell r="J105">
            <v>9.6000000000000002E-2</v>
          </cell>
          <cell r="K105">
            <v>0</v>
          </cell>
          <cell r="L105">
            <v>1.056</v>
          </cell>
          <cell r="M105">
            <v>65</v>
          </cell>
          <cell r="N105" t="str">
            <v>https://www.avito.ru/lipetskaya_oblast_donskoe/gruzoviki_i_spetstehnika/polupritsepy_tsisterny_btsm_108_1948846328</v>
          </cell>
          <cell r="O105">
            <v>355000</v>
          </cell>
          <cell r="P105">
            <v>295833.33333333337</v>
          </cell>
          <cell r="Q105">
            <v>0.17100000000000001</v>
          </cell>
          <cell r="R105">
            <v>0.62857142857142856</v>
          </cell>
          <cell r="S105">
            <v>0.33600000000000002</v>
          </cell>
          <cell r="T105">
            <v>102358.6038095238</v>
          </cell>
        </row>
        <row r="106">
          <cell r="F106">
            <v>2009</v>
          </cell>
          <cell r="I106" t="str">
            <v>Транспортное средство находится в пригодном к дальнейшей эксплуатации состоянии</v>
          </cell>
          <cell r="J106">
            <v>9.6000000000000002E-2</v>
          </cell>
          <cell r="K106">
            <v>0</v>
          </cell>
          <cell r="L106">
            <v>1.056</v>
          </cell>
          <cell r="M106">
            <v>65</v>
          </cell>
          <cell r="N106" t="str">
            <v>https://www.avito.ru/rostov-na-donu/gruzoviki_i_spetstehnika/polupritsepy_tsisterny_btsm_-108_1948176875</v>
          </cell>
          <cell r="O106">
            <v>350000</v>
          </cell>
          <cell r="P106">
            <v>291666.66666666669</v>
          </cell>
          <cell r="Q106">
            <v>0.17100000000000001</v>
          </cell>
          <cell r="R106">
            <v>0.62857142857142856</v>
          </cell>
          <cell r="S106">
            <v>0.33600000000000002</v>
          </cell>
          <cell r="T106">
            <v>100916.93333333331</v>
          </cell>
        </row>
        <row r="107">
          <cell r="E107" t="str">
            <v>ва552450</v>
          </cell>
          <cell r="F107">
            <v>2004</v>
          </cell>
          <cell r="G107" t="str">
            <v>21.08.2015</v>
          </cell>
          <cell r="H107">
            <v>887186</v>
          </cell>
          <cell r="I107" t="str">
            <v>нерабочее / предельное</v>
          </cell>
          <cell r="J107">
            <v>9.6000000000000002E-2</v>
          </cell>
          <cell r="K107">
            <v>0</v>
          </cell>
          <cell r="L107">
            <v>1.536</v>
          </cell>
          <cell r="M107">
            <v>78</v>
          </cell>
          <cell r="U107">
            <v>101400</v>
          </cell>
          <cell r="V107">
            <v>121680</v>
          </cell>
        </row>
        <row r="108">
          <cell r="F108">
            <v>2009</v>
          </cell>
          <cell r="I108" t="str">
            <v>Транспортное средство находится в пригодном к дальнейшей эксплуатации состоянии</v>
          </cell>
          <cell r="J108">
            <v>9.6000000000000002E-2</v>
          </cell>
          <cell r="K108">
            <v>0</v>
          </cell>
          <cell r="L108">
            <v>1.056</v>
          </cell>
          <cell r="M108">
            <v>65</v>
          </cell>
          <cell r="N108" t="str">
            <v>https://www.avito.ru/moskva/gruzoviki_i_spetstehnika/polupritsep_tsisterna_btsm_108_1948393798</v>
          </cell>
          <cell r="O108">
            <v>350000</v>
          </cell>
          <cell r="P108">
            <v>291666.66666666669</v>
          </cell>
          <cell r="Q108">
            <v>0.17100000000000001</v>
          </cell>
          <cell r="R108">
            <v>0.62857142857142856</v>
          </cell>
          <cell r="S108">
            <v>0.33600000000000002</v>
          </cell>
          <cell r="T108">
            <v>100916.93333333331</v>
          </cell>
        </row>
        <row r="109">
          <cell r="F109">
            <v>2009</v>
          </cell>
          <cell r="I109" t="str">
            <v>Транспортное средство находится в пригодном к дальнейшей эксплуатации состоянии</v>
          </cell>
          <cell r="J109">
            <v>9.6000000000000002E-2</v>
          </cell>
          <cell r="K109">
            <v>0</v>
          </cell>
          <cell r="L109">
            <v>1.056</v>
          </cell>
          <cell r="M109">
            <v>65</v>
          </cell>
          <cell r="N109" t="str">
            <v>https://www.avito.ru/lipetskaya_oblast_donskoe/gruzoviki_i_spetstehnika/polupritsepy_tsisterny_btsm_108_1948846328</v>
          </cell>
          <cell r="O109">
            <v>355000</v>
          </cell>
          <cell r="P109">
            <v>295833.33333333337</v>
          </cell>
          <cell r="Q109">
            <v>0.17100000000000001</v>
          </cell>
          <cell r="R109">
            <v>0.62857142857142856</v>
          </cell>
          <cell r="S109">
            <v>0.33600000000000002</v>
          </cell>
          <cell r="T109">
            <v>102358.6038095238</v>
          </cell>
        </row>
        <row r="110">
          <cell r="F110">
            <v>2009</v>
          </cell>
          <cell r="I110" t="str">
            <v>Транспортное средство находится в пригодном к дальнейшей эксплуатации состоянии</v>
          </cell>
          <cell r="J110">
            <v>9.6000000000000002E-2</v>
          </cell>
          <cell r="K110">
            <v>0</v>
          </cell>
          <cell r="L110">
            <v>1.056</v>
          </cell>
          <cell r="M110">
            <v>65</v>
          </cell>
          <cell r="N110" t="str">
            <v>https://www.avito.ru/rostov-na-donu/gruzoviki_i_spetstehnika/polupritsepy_tsisterny_btsm_-108_1948176875</v>
          </cell>
          <cell r="O110">
            <v>350000</v>
          </cell>
          <cell r="P110">
            <v>291666.66666666669</v>
          </cell>
          <cell r="Q110">
            <v>0.17100000000000001</v>
          </cell>
          <cell r="R110">
            <v>0.62857142857142856</v>
          </cell>
          <cell r="S110">
            <v>0.33600000000000002</v>
          </cell>
          <cell r="T110">
            <v>100916.93333333331</v>
          </cell>
        </row>
        <row r="111">
          <cell r="E111" t="str">
            <v>ва552550</v>
          </cell>
          <cell r="F111">
            <v>2004</v>
          </cell>
          <cell r="G111" t="str">
            <v>21.08.2015</v>
          </cell>
          <cell r="H111">
            <v>863035</v>
          </cell>
          <cell r="I111" t="str">
            <v>нерабочее / предельное</v>
          </cell>
          <cell r="J111">
            <v>9.6000000000000002E-2</v>
          </cell>
          <cell r="K111">
            <v>0</v>
          </cell>
          <cell r="L111">
            <v>1.536</v>
          </cell>
          <cell r="M111">
            <v>78</v>
          </cell>
          <cell r="U111">
            <v>101400</v>
          </cell>
          <cell r="V111">
            <v>121680</v>
          </cell>
        </row>
        <row r="112">
          <cell r="F112">
            <v>2009</v>
          </cell>
          <cell r="I112" t="str">
            <v>Транспортное средство находится в пригодном к дальнейшей эксплуатации состоянии</v>
          </cell>
          <cell r="J112">
            <v>9.6000000000000002E-2</v>
          </cell>
          <cell r="K112">
            <v>0</v>
          </cell>
          <cell r="L112">
            <v>1.056</v>
          </cell>
          <cell r="M112">
            <v>65</v>
          </cell>
          <cell r="N112" t="str">
            <v>https://www.avito.ru/moskva/gruzoviki_i_spetstehnika/polupritsep_tsisterna_btsm_108_1948393798</v>
          </cell>
          <cell r="O112">
            <v>350000</v>
          </cell>
          <cell r="P112">
            <v>291666.66666666669</v>
          </cell>
          <cell r="Q112">
            <v>0.17100000000000001</v>
          </cell>
          <cell r="R112">
            <v>0.62857142857142856</v>
          </cell>
          <cell r="S112">
            <v>0.33600000000000002</v>
          </cell>
          <cell r="T112">
            <v>100916.93333333331</v>
          </cell>
        </row>
        <row r="113">
          <cell r="F113">
            <v>2009</v>
          </cell>
          <cell r="I113" t="str">
            <v>Транспортное средство находится в пригодном к дальнейшей эксплуатации состоянии</v>
          </cell>
          <cell r="J113">
            <v>9.6000000000000002E-2</v>
          </cell>
          <cell r="K113">
            <v>0</v>
          </cell>
          <cell r="L113">
            <v>1.056</v>
          </cell>
          <cell r="M113">
            <v>65</v>
          </cell>
          <cell r="N113" t="str">
            <v>https://www.avito.ru/lipetskaya_oblast_donskoe/gruzoviki_i_spetstehnika/polupritsepy_tsisterny_btsm_108_1948846328</v>
          </cell>
          <cell r="O113">
            <v>355000</v>
          </cell>
          <cell r="P113">
            <v>295833.33333333337</v>
          </cell>
          <cell r="Q113">
            <v>0.17100000000000001</v>
          </cell>
          <cell r="R113">
            <v>0.62857142857142856</v>
          </cell>
          <cell r="S113">
            <v>0.33600000000000002</v>
          </cell>
          <cell r="T113">
            <v>102358.6038095238</v>
          </cell>
        </row>
        <row r="114">
          <cell r="F114">
            <v>2009</v>
          </cell>
          <cell r="I114" t="str">
            <v>Транспортное средство находится в пригодном к дальнейшей эксплуатации состоянии</v>
          </cell>
          <cell r="J114">
            <v>9.6000000000000002E-2</v>
          </cell>
          <cell r="K114">
            <v>0</v>
          </cell>
          <cell r="L114">
            <v>1.056</v>
          </cell>
          <cell r="M114">
            <v>65</v>
          </cell>
          <cell r="N114" t="str">
            <v>https://www.avito.ru/rostov-na-donu/gruzoviki_i_spetstehnika/polupritsepy_tsisterny_btsm_-108_1948176875</v>
          </cell>
          <cell r="O114">
            <v>350000</v>
          </cell>
          <cell r="P114">
            <v>291666.66666666669</v>
          </cell>
          <cell r="Q114">
            <v>0.17100000000000001</v>
          </cell>
          <cell r="R114">
            <v>0.62857142857142856</v>
          </cell>
          <cell r="S114">
            <v>0.33600000000000002</v>
          </cell>
          <cell r="T114">
            <v>100916.93333333331</v>
          </cell>
        </row>
        <row r="115">
          <cell r="E115" t="str">
            <v>ва937950</v>
          </cell>
          <cell r="F115">
            <v>2004</v>
          </cell>
          <cell r="G115" t="str">
            <v>21.08.2015</v>
          </cell>
          <cell r="H115">
            <v>977449</v>
          </cell>
          <cell r="I115" t="str">
            <v>нерабочее / предельное</v>
          </cell>
          <cell r="J115">
            <v>9.6000000000000002E-2</v>
          </cell>
          <cell r="K115">
            <v>0</v>
          </cell>
          <cell r="L115">
            <v>1.536</v>
          </cell>
          <cell r="M115">
            <v>78</v>
          </cell>
          <cell r="U115">
            <v>101400</v>
          </cell>
          <cell r="V115">
            <v>121680</v>
          </cell>
        </row>
        <row r="116">
          <cell r="F116">
            <v>2009</v>
          </cell>
          <cell r="I116" t="str">
            <v>Транспортное средство находится в пригодном к дальнейшей эксплуатации состоянии</v>
          </cell>
          <cell r="J116">
            <v>9.6000000000000002E-2</v>
          </cell>
          <cell r="K116">
            <v>0</v>
          </cell>
          <cell r="L116">
            <v>1.056</v>
          </cell>
          <cell r="M116">
            <v>65</v>
          </cell>
          <cell r="N116" t="str">
            <v>https://www.avito.ru/moskva/gruzoviki_i_spetstehnika/polupritsep_tsisterna_btsm_108_1948393798</v>
          </cell>
          <cell r="O116">
            <v>350000</v>
          </cell>
          <cell r="P116">
            <v>291666.66666666669</v>
          </cell>
          <cell r="Q116">
            <v>0.17100000000000001</v>
          </cell>
          <cell r="R116">
            <v>0.62857142857142856</v>
          </cell>
          <cell r="S116">
            <v>0.33600000000000002</v>
          </cell>
          <cell r="T116">
            <v>100916.93333333331</v>
          </cell>
        </row>
        <row r="117">
          <cell r="F117">
            <v>2009</v>
          </cell>
          <cell r="I117" t="str">
            <v>Транспортное средство находится в пригодном к дальнейшей эксплуатации состоянии</v>
          </cell>
          <cell r="J117">
            <v>9.6000000000000002E-2</v>
          </cell>
          <cell r="K117">
            <v>0</v>
          </cell>
          <cell r="L117">
            <v>1.056</v>
          </cell>
          <cell r="M117">
            <v>65</v>
          </cell>
          <cell r="N117" t="str">
            <v>https://www.avito.ru/lipetskaya_oblast_donskoe/gruzoviki_i_spetstehnika/polupritsepy_tsisterny_btsm_108_1948846328</v>
          </cell>
          <cell r="O117">
            <v>355000</v>
          </cell>
          <cell r="P117">
            <v>295833.33333333337</v>
          </cell>
          <cell r="Q117">
            <v>0.17100000000000001</v>
          </cell>
          <cell r="R117">
            <v>0.62857142857142856</v>
          </cell>
          <cell r="S117">
            <v>0.33600000000000002</v>
          </cell>
          <cell r="T117">
            <v>102358.6038095238</v>
          </cell>
        </row>
        <row r="118">
          <cell r="F118">
            <v>2009</v>
          </cell>
          <cell r="I118" t="str">
            <v>Транспортное средство находится в пригодном к дальнейшей эксплуатации состоянии</v>
          </cell>
          <cell r="J118">
            <v>9.6000000000000002E-2</v>
          </cell>
          <cell r="K118">
            <v>0</v>
          </cell>
          <cell r="L118">
            <v>1.056</v>
          </cell>
          <cell r="M118">
            <v>65</v>
          </cell>
          <cell r="N118" t="str">
            <v>https://www.avito.ru/rostov-na-donu/gruzoviki_i_spetstehnika/polupritsepy_tsisterny_btsm_-108_1948176875</v>
          </cell>
          <cell r="O118">
            <v>350000</v>
          </cell>
          <cell r="P118">
            <v>291666.66666666669</v>
          </cell>
          <cell r="Q118">
            <v>0.17100000000000001</v>
          </cell>
          <cell r="R118">
            <v>0.62857142857142856</v>
          </cell>
          <cell r="S118">
            <v>0.33600000000000002</v>
          </cell>
          <cell r="T118">
            <v>100916.93333333331</v>
          </cell>
        </row>
        <row r="119">
          <cell r="E119" t="str">
            <v>вв357650</v>
          </cell>
          <cell r="F119">
            <v>2004</v>
          </cell>
          <cell r="G119" t="str">
            <v>06.12.2001</v>
          </cell>
          <cell r="H119">
            <v>1031108</v>
          </cell>
          <cell r="I119" t="str">
            <v>нерабочее / предельное</v>
          </cell>
          <cell r="J119">
            <v>9.6000000000000002E-2</v>
          </cell>
          <cell r="K119">
            <v>0</v>
          </cell>
          <cell r="L119">
            <v>1.536</v>
          </cell>
          <cell r="M119">
            <v>78</v>
          </cell>
          <cell r="U119">
            <v>127050</v>
          </cell>
          <cell r="V119">
            <v>152460</v>
          </cell>
        </row>
        <row r="120">
          <cell r="F120">
            <v>2009</v>
          </cell>
          <cell r="I120" t="str">
            <v>Транспортное средство находится в пригодном к дальнейшей эксплуатации состоянии</v>
          </cell>
          <cell r="J120">
            <v>9.6000000000000002E-2</v>
          </cell>
          <cell r="K120">
            <v>0</v>
          </cell>
          <cell r="L120">
            <v>1.056</v>
          </cell>
          <cell r="M120">
            <v>65</v>
          </cell>
          <cell r="N120" t="str">
            <v>https://www.avito.ru/moskva/gruzoviki_i_spetstehnika/polupritsep_tsisterna_btsm_108_1948393798</v>
          </cell>
          <cell r="O120">
            <v>438546.87008083495</v>
          </cell>
          <cell r="P120">
            <v>365455.72506736248</v>
          </cell>
          <cell r="Q120">
            <v>0.17100000000000001</v>
          </cell>
          <cell r="R120">
            <v>0.62857142857142856</v>
          </cell>
          <cell r="S120">
            <v>0.33600000000000002</v>
          </cell>
          <cell r="T120">
            <v>126448.01500425603</v>
          </cell>
        </row>
        <row r="121">
          <cell r="F121">
            <v>2009</v>
          </cell>
          <cell r="I121" t="str">
            <v>Транспортное средство находится в пригодном к дальнейшей эксплуатации состоянии</v>
          </cell>
          <cell r="J121">
            <v>9.6000000000000002E-2</v>
          </cell>
          <cell r="K121">
            <v>0</v>
          </cell>
          <cell r="L121">
            <v>1.056</v>
          </cell>
          <cell r="M121">
            <v>65</v>
          </cell>
          <cell r="N121" t="str">
            <v>https://www.avito.ru/lipetskaya_oblast_donskoe/gruzoviki_i_spetstehnika/polupritsepy_tsisterny_btsm_108_1948846328</v>
          </cell>
          <cell r="O121">
            <v>444811.82536770403</v>
          </cell>
          <cell r="P121">
            <v>370676.5211397534</v>
          </cell>
          <cell r="Q121">
            <v>0.17100000000000001</v>
          </cell>
          <cell r="R121">
            <v>0.62857142857142856</v>
          </cell>
          <cell r="S121">
            <v>0.33600000000000002</v>
          </cell>
          <cell r="T121">
            <v>128254.41521860256</v>
          </cell>
        </row>
        <row r="122">
          <cell r="F122">
            <v>2009</v>
          </cell>
          <cell r="I122" t="str">
            <v>Транспортное средство находится в пригодном к дальнейшей эксплуатации состоянии</v>
          </cell>
          <cell r="J122">
            <v>9.6000000000000002E-2</v>
          </cell>
          <cell r="K122">
            <v>0</v>
          </cell>
          <cell r="L122">
            <v>1.056</v>
          </cell>
          <cell r="M122">
            <v>65</v>
          </cell>
          <cell r="N122" t="str">
            <v>https://www.avito.ru/rostov-na-donu/gruzoviki_i_spetstehnika/polupritsepy_tsisterny_btsm_-108_1948176875</v>
          </cell>
          <cell r="O122">
            <v>438546.87008083495</v>
          </cell>
          <cell r="P122">
            <v>365455.72506736248</v>
          </cell>
          <cell r="Q122">
            <v>0.17100000000000001</v>
          </cell>
          <cell r="R122">
            <v>0.62857142857142856</v>
          </cell>
          <cell r="S122">
            <v>0.33600000000000002</v>
          </cell>
          <cell r="T122">
            <v>126448.01500425603</v>
          </cell>
        </row>
        <row r="123">
          <cell r="E123" t="str">
            <v>вв357850</v>
          </cell>
          <cell r="F123">
            <v>2004</v>
          </cell>
          <cell r="G123" t="str">
            <v>06.12.2001</v>
          </cell>
          <cell r="H123">
            <v>851530</v>
          </cell>
          <cell r="I123" t="str">
            <v>нерабочее / предельное</v>
          </cell>
          <cell r="J123">
            <v>9.6000000000000002E-2</v>
          </cell>
          <cell r="K123">
            <v>0</v>
          </cell>
          <cell r="L123">
            <v>1.536</v>
          </cell>
          <cell r="M123">
            <v>78</v>
          </cell>
          <cell r="U123">
            <v>127050</v>
          </cell>
          <cell r="V123">
            <v>152460</v>
          </cell>
        </row>
        <row r="124">
          <cell r="F124">
            <v>2009</v>
          </cell>
          <cell r="I124" t="str">
            <v>Транспортное средство находится в пригодном к дальнейшей эксплуатации состоянии</v>
          </cell>
          <cell r="J124">
            <v>9.6000000000000002E-2</v>
          </cell>
          <cell r="K124">
            <v>0</v>
          </cell>
          <cell r="L124">
            <v>1.056</v>
          </cell>
          <cell r="M124">
            <v>65</v>
          </cell>
          <cell r="N124" t="str">
            <v>https://www.avito.ru/moskva/gruzoviki_i_spetstehnika/polupritsep_tsisterna_btsm_108_1948393798</v>
          </cell>
          <cell r="O124">
            <v>438546.87008083495</v>
          </cell>
          <cell r="P124">
            <v>365455.72506736248</v>
          </cell>
          <cell r="Q124">
            <v>0.17100000000000001</v>
          </cell>
          <cell r="R124">
            <v>0.62857142857142856</v>
          </cell>
          <cell r="S124">
            <v>0.33600000000000002</v>
          </cell>
          <cell r="T124">
            <v>126448.01500425603</v>
          </cell>
        </row>
        <row r="125">
          <cell r="F125">
            <v>2009</v>
          </cell>
          <cell r="I125" t="str">
            <v>Транспортное средство находится в пригодном к дальнейшей эксплуатации состоянии</v>
          </cell>
          <cell r="J125">
            <v>9.6000000000000002E-2</v>
          </cell>
          <cell r="K125">
            <v>0</v>
          </cell>
          <cell r="L125">
            <v>1.056</v>
          </cell>
          <cell r="M125">
            <v>65</v>
          </cell>
          <cell r="N125" t="str">
            <v>https://www.avito.ru/lipetskaya_oblast_donskoe/gruzoviki_i_spetstehnika/polupritsepy_tsisterny_btsm_108_1948846328</v>
          </cell>
          <cell r="O125">
            <v>444811.82536770403</v>
          </cell>
          <cell r="P125">
            <v>370676.5211397534</v>
          </cell>
          <cell r="Q125">
            <v>0.17100000000000001</v>
          </cell>
          <cell r="R125">
            <v>0.62857142857142856</v>
          </cell>
          <cell r="S125">
            <v>0.33600000000000002</v>
          </cell>
          <cell r="T125">
            <v>128254.41521860256</v>
          </cell>
        </row>
        <row r="126">
          <cell r="F126">
            <v>2009</v>
          </cell>
          <cell r="I126" t="str">
            <v>Транспортное средство находится в пригодном к дальнейшей эксплуатации состоянии</v>
          </cell>
          <cell r="J126">
            <v>9.6000000000000002E-2</v>
          </cell>
          <cell r="K126">
            <v>0</v>
          </cell>
          <cell r="L126">
            <v>1.056</v>
          </cell>
          <cell r="M126">
            <v>65</v>
          </cell>
          <cell r="N126" t="str">
            <v>https://www.avito.ru/rostov-na-donu/gruzoviki_i_spetstehnika/polupritsepy_tsisterny_btsm_-108_1948176875</v>
          </cell>
          <cell r="O126">
            <v>438546.87008083495</v>
          </cell>
          <cell r="P126">
            <v>365455.72506736248</v>
          </cell>
          <cell r="Q126">
            <v>0.17100000000000001</v>
          </cell>
          <cell r="R126">
            <v>0.62857142857142856</v>
          </cell>
          <cell r="S126">
            <v>0.33600000000000002</v>
          </cell>
          <cell r="T126">
            <v>126448.01500425603</v>
          </cell>
        </row>
        <row r="127">
          <cell r="E127" t="str">
            <v>вв357950</v>
          </cell>
          <cell r="F127">
            <v>2004</v>
          </cell>
          <cell r="G127" t="str">
            <v>06.12.2001</v>
          </cell>
          <cell r="H127">
            <v>985901</v>
          </cell>
          <cell r="I127" t="str">
            <v>нерабочее / предельное</v>
          </cell>
          <cell r="J127">
            <v>9.6000000000000002E-2</v>
          </cell>
          <cell r="K127">
            <v>0</v>
          </cell>
          <cell r="L127">
            <v>1.536</v>
          </cell>
          <cell r="M127">
            <v>78</v>
          </cell>
          <cell r="U127">
            <v>127050</v>
          </cell>
          <cell r="V127">
            <v>152460</v>
          </cell>
        </row>
        <row r="128">
          <cell r="F128">
            <v>2009</v>
          </cell>
          <cell r="I128" t="str">
            <v>Транспортное средство находится в пригодном к дальнейшей эксплуатации состоянии</v>
          </cell>
          <cell r="J128">
            <v>9.6000000000000002E-2</v>
          </cell>
          <cell r="K128">
            <v>0</v>
          </cell>
          <cell r="L128">
            <v>1.056</v>
          </cell>
          <cell r="M128">
            <v>65</v>
          </cell>
          <cell r="N128" t="str">
            <v>https://www.avito.ru/moskva/gruzoviki_i_spetstehnika/polupritsep_tsisterna_btsm_108_1948393798</v>
          </cell>
          <cell r="O128">
            <v>438546.87008083495</v>
          </cell>
          <cell r="P128">
            <v>365455.72506736248</v>
          </cell>
          <cell r="Q128">
            <v>0.17100000000000001</v>
          </cell>
          <cell r="R128">
            <v>0.62857142857142856</v>
          </cell>
          <cell r="S128">
            <v>0.33600000000000002</v>
          </cell>
          <cell r="T128">
            <v>126448.01500425603</v>
          </cell>
        </row>
        <row r="129">
          <cell r="F129">
            <v>2009</v>
          </cell>
          <cell r="I129" t="str">
            <v>Транспортное средство находится в пригодном к дальнейшей эксплуатации состоянии</v>
          </cell>
          <cell r="J129">
            <v>9.6000000000000002E-2</v>
          </cell>
          <cell r="K129">
            <v>0</v>
          </cell>
          <cell r="L129">
            <v>1.056</v>
          </cell>
          <cell r="M129">
            <v>65</v>
          </cell>
          <cell r="N129" t="str">
            <v>https://www.avito.ru/lipetskaya_oblast_donskoe/gruzoviki_i_spetstehnika/polupritsepy_tsisterny_btsm_108_1948846328</v>
          </cell>
          <cell r="O129">
            <v>444811.82536770403</v>
          </cell>
          <cell r="P129">
            <v>370676.5211397534</v>
          </cell>
          <cell r="Q129">
            <v>0.17100000000000001</v>
          </cell>
          <cell r="R129">
            <v>0.62857142857142856</v>
          </cell>
          <cell r="S129">
            <v>0.33600000000000002</v>
          </cell>
          <cell r="T129">
            <v>128254.41521860256</v>
          </cell>
        </row>
        <row r="130">
          <cell r="F130">
            <v>2009</v>
          </cell>
          <cell r="I130" t="str">
            <v>Транспортное средство находится в пригодном к дальнейшей эксплуатации состоянии</v>
          </cell>
          <cell r="J130">
            <v>9.6000000000000002E-2</v>
          </cell>
          <cell r="K130">
            <v>0</v>
          </cell>
          <cell r="L130">
            <v>1.056</v>
          </cell>
          <cell r="M130">
            <v>65</v>
          </cell>
          <cell r="N130" t="str">
            <v>https://www.avito.ru/rostov-na-donu/gruzoviki_i_spetstehnika/polupritsepy_tsisterny_btsm_-108_1948176875</v>
          </cell>
          <cell r="O130">
            <v>438546.87008083495</v>
          </cell>
          <cell r="P130">
            <v>365455.72506736248</v>
          </cell>
          <cell r="Q130">
            <v>0.17100000000000001</v>
          </cell>
          <cell r="R130">
            <v>0.62857142857142856</v>
          </cell>
          <cell r="S130">
            <v>0.33600000000000002</v>
          </cell>
          <cell r="T130">
            <v>126448.01500425603</v>
          </cell>
        </row>
        <row r="131">
          <cell r="E131" t="str">
            <v>вв373977</v>
          </cell>
          <cell r="F131">
            <v>2005</v>
          </cell>
          <cell r="G131" t="str">
            <v>16.07.2015</v>
          </cell>
          <cell r="H131">
            <v>1000000</v>
          </cell>
          <cell r="I131" t="str">
            <v>нерабочее / предельное</v>
          </cell>
          <cell r="J131">
            <v>9.6000000000000002E-2</v>
          </cell>
          <cell r="K131">
            <v>0</v>
          </cell>
          <cell r="L131">
            <v>1.44</v>
          </cell>
          <cell r="M131">
            <v>76</v>
          </cell>
          <cell r="U131">
            <v>110620</v>
          </cell>
          <cell r="V131">
            <v>132744</v>
          </cell>
        </row>
        <row r="132">
          <cell r="F132">
            <v>2009</v>
          </cell>
          <cell r="I132" t="str">
            <v>Транспортное средство находится в пригодном к дальнейшей эксплуатации состоянии</v>
          </cell>
          <cell r="J132">
            <v>9.6000000000000002E-2</v>
          </cell>
          <cell r="K132">
            <v>0</v>
          </cell>
          <cell r="L132">
            <v>1.056</v>
          </cell>
          <cell r="M132">
            <v>65</v>
          </cell>
          <cell r="N132" t="str">
            <v>https://www.avito.ru/moskva/gruzoviki_i_spetstehnika/polupritsep_tsisterna_btsm_108_1948393798</v>
          </cell>
          <cell r="O132">
            <v>350000</v>
          </cell>
          <cell r="P132">
            <v>291666.66666666669</v>
          </cell>
          <cell r="Q132">
            <v>0.17100000000000001</v>
          </cell>
          <cell r="R132">
            <v>0.68571428571428572</v>
          </cell>
          <cell r="S132">
            <v>0.33600000000000002</v>
          </cell>
          <cell r="T132">
            <v>110091.19999999998</v>
          </cell>
        </row>
        <row r="133">
          <cell r="F133">
            <v>2009</v>
          </cell>
          <cell r="I133" t="str">
            <v>Транспортное средство находится в пригодном к дальнейшей эксплуатации состоянии</v>
          </cell>
          <cell r="J133">
            <v>9.6000000000000002E-2</v>
          </cell>
          <cell r="K133">
            <v>0</v>
          </cell>
          <cell r="L133">
            <v>1.056</v>
          </cell>
          <cell r="M133">
            <v>65</v>
          </cell>
          <cell r="N133" t="str">
            <v>https://www.avito.ru/lipetskaya_oblast_donskoe/gruzoviki_i_spetstehnika/polupritsepy_tsisterny_btsm_108_1948846328</v>
          </cell>
          <cell r="O133">
            <v>355000</v>
          </cell>
          <cell r="P133">
            <v>295833.33333333337</v>
          </cell>
          <cell r="Q133">
            <v>0.17100000000000001</v>
          </cell>
          <cell r="R133">
            <v>0.68571428571428572</v>
          </cell>
          <cell r="S133">
            <v>0.33600000000000002</v>
          </cell>
          <cell r="T133">
            <v>111663.93142857144</v>
          </cell>
        </row>
        <row r="134">
          <cell r="F134">
            <v>2009</v>
          </cell>
          <cell r="I134" t="str">
            <v>Транспортное средство находится в пригодном к дальнейшей эксплуатации состоянии</v>
          </cell>
          <cell r="J134">
            <v>9.6000000000000002E-2</v>
          </cell>
          <cell r="K134">
            <v>0</v>
          </cell>
          <cell r="L134">
            <v>1.056</v>
          </cell>
          <cell r="M134">
            <v>65</v>
          </cell>
          <cell r="N134" t="str">
            <v>https://www.avito.ru/rostov-na-donu/gruzoviki_i_spetstehnika/polupritsepy_tsisterny_btsm_-108_1948176875</v>
          </cell>
          <cell r="O134">
            <v>350000</v>
          </cell>
          <cell r="P134">
            <v>291666.66666666669</v>
          </cell>
          <cell r="Q134">
            <v>0.17100000000000001</v>
          </cell>
          <cell r="R134">
            <v>0.68571428571428572</v>
          </cell>
          <cell r="S134">
            <v>0.33600000000000002</v>
          </cell>
          <cell r="T134">
            <v>110091.19999999998</v>
          </cell>
        </row>
        <row r="135">
          <cell r="E135" t="str">
            <v>вв374177</v>
          </cell>
          <cell r="F135">
            <v>2005</v>
          </cell>
          <cell r="G135" t="str">
            <v>08.07.2015</v>
          </cell>
          <cell r="H135">
            <v>1561813</v>
          </cell>
          <cell r="I135" t="str">
            <v>нерабочее / предельное</v>
          </cell>
          <cell r="J135">
            <v>9.6000000000000002E-2</v>
          </cell>
          <cell r="K135">
            <v>0</v>
          </cell>
          <cell r="L135">
            <v>1.44</v>
          </cell>
          <cell r="M135">
            <v>76</v>
          </cell>
          <cell r="U135">
            <v>144580</v>
          </cell>
          <cell r="V135">
            <v>173496</v>
          </cell>
        </row>
        <row r="136">
          <cell r="F136">
            <v>2011</v>
          </cell>
          <cell r="I136" t="str">
            <v>Транспортное средство находится в пригодном к дальнейшей эксплуатации состоянии</v>
          </cell>
          <cell r="J136">
            <v>9.6000000000000002E-2</v>
          </cell>
          <cell r="K136">
            <v>0</v>
          </cell>
          <cell r="L136">
            <v>0.86399999999999999</v>
          </cell>
          <cell r="M136">
            <v>58</v>
          </cell>
          <cell r="N136" t="str">
            <v>https://moscow.promportal.su/goods/21364179/bcm-35-1.htm</v>
          </cell>
          <cell r="O136">
            <v>550000</v>
          </cell>
          <cell r="P136">
            <v>458333.33333333337</v>
          </cell>
          <cell r="Q136">
            <v>0.17100000000000001</v>
          </cell>
          <cell r="R136">
            <v>0.5714285714285714</v>
          </cell>
          <cell r="S136">
            <v>0.33600000000000002</v>
          </cell>
          <cell r="T136">
            <v>144167.0476190476</v>
          </cell>
          <cell r="U136" t="str">
            <v xml:space="preserve"> </v>
          </cell>
        </row>
        <row r="137">
          <cell r="F137">
            <v>2000</v>
          </cell>
          <cell r="I137" t="str">
            <v>Транспортное средство находится в пригодном к дальнейшей эксплуатации состоянии</v>
          </cell>
          <cell r="J137">
            <v>9.6000000000000002E-2</v>
          </cell>
          <cell r="K137">
            <v>0</v>
          </cell>
          <cell r="L137">
            <v>1.92</v>
          </cell>
          <cell r="M137">
            <v>85</v>
          </cell>
          <cell r="N137" t="str">
            <v>https://yandexwebcache.net/yandbtm?lang=ru&amp;fmode=inject&amp;tm=1591190354&amp;tld=ru&amp;la=1587583104&amp;text=бцм-35.1%20купить&amp;url=https%3A%2F%2Firr.ru%2Fcars%2Fcommercial%2Ftrailers%2Fbcm-35-polupricep-cisterna-2000-g-v-probeg-240000-km-b-u-advert708328072.html&amp;l10n=ru&amp;mime=html&amp;sign=b4fee657453ee1f7f160e1c11aa88822&amp;keyno=0</v>
          </cell>
          <cell r="O137">
            <v>190000</v>
          </cell>
          <cell r="P137">
            <v>158333.33333333334</v>
          </cell>
          <cell r="Q137">
            <v>0.17100000000000001</v>
          </cell>
          <cell r="R137">
            <v>1.5999999999999996</v>
          </cell>
          <cell r="S137">
            <v>0.33600000000000002</v>
          </cell>
          <cell r="T137">
            <v>139448.8533333333</v>
          </cell>
        </row>
        <row r="138">
          <cell r="F138">
            <v>2004</v>
          </cell>
          <cell r="I138" t="str">
            <v>Транспортное средство находится в пригодном к дальнейшей эксплуатации состоянии</v>
          </cell>
          <cell r="J138">
            <v>9.6000000000000002E-2</v>
          </cell>
          <cell r="K138">
            <v>0</v>
          </cell>
          <cell r="L138">
            <v>1.536</v>
          </cell>
          <cell r="M138">
            <v>78</v>
          </cell>
          <cell r="N138" t="str">
            <v>http://www.gruzoviki.com/firm/?id=17026&amp;page=adp&amp;adid=132060</v>
          </cell>
          <cell r="O138">
            <v>300000</v>
          </cell>
          <cell r="P138">
            <v>250000</v>
          </cell>
          <cell r="Q138">
            <v>0.17100000000000001</v>
          </cell>
          <cell r="R138">
            <v>1.0909090909090911</v>
          </cell>
          <cell r="S138">
            <v>0.33600000000000002</v>
          </cell>
          <cell r="T138">
            <v>150124.36363636365</v>
          </cell>
        </row>
        <row r="139">
          <cell r="E139" t="str">
            <v>вв374277</v>
          </cell>
          <cell r="F139">
            <v>2005</v>
          </cell>
          <cell r="G139" t="str">
            <v>25.06.2015</v>
          </cell>
          <cell r="H139">
            <v>1252736</v>
          </cell>
          <cell r="I139" t="str">
            <v>нерабочее / предельное</v>
          </cell>
          <cell r="J139">
            <v>9.6000000000000002E-2</v>
          </cell>
          <cell r="K139">
            <v>0</v>
          </cell>
          <cell r="L139">
            <v>1.44</v>
          </cell>
          <cell r="M139">
            <v>76</v>
          </cell>
          <cell r="U139">
            <v>110620</v>
          </cell>
          <cell r="V139">
            <v>132744</v>
          </cell>
        </row>
        <row r="140">
          <cell r="F140">
            <v>2009</v>
          </cell>
          <cell r="I140" t="str">
            <v>Транспортное средство находится в пригодном к дальнейшей эксплуатации состоянии</v>
          </cell>
          <cell r="J140">
            <v>9.6000000000000002E-2</v>
          </cell>
          <cell r="K140">
            <v>0</v>
          </cell>
          <cell r="L140">
            <v>1.056</v>
          </cell>
          <cell r="M140">
            <v>65</v>
          </cell>
          <cell r="N140" t="str">
            <v>https://www.avito.ru/moskva/gruzoviki_i_spetstehnika/polupritsep_tsisterna_btsm_108_1948393798</v>
          </cell>
          <cell r="O140">
            <v>350000</v>
          </cell>
          <cell r="P140">
            <v>291666.66666666669</v>
          </cell>
          <cell r="Q140">
            <v>0.17100000000000001</v>
          </cell>
          <cell r="R140">
            <v>0.68571428571428572</v>
          </cell>
          <cell r="S140">
            <v>0.33600000000000002</v>
          </cell>
          <cell r="T140">
            <v>110091.19999999998</v>
          </cell>
        </row>
        <row r="141">
          <cell r="F141">
            <v>2009</v>
          </cell>
          <cell r="I141" t="str">
            <v>Транспортное средство находится в пригодном к дальнейшей эксплуатации состоянии</v>
          </cell>
          <cell r="J141">
            <v>9.6000000000000002E-2</v>
          </cell>
          <cell r="K141">
            <v>0</v>
          </cell>
          <cell r="L141">
            <v>1.056</v>
          </cell>
          <cell r="M141">
            <v>65</v>
          </cell>
          <cell r="N141" t="str">
            <v>https://www.avito.ru/lipetskaya_oblast_donskoe/gruzoviki_i_spetstehnika/polupritsepy_tsisterny_btsm_108_1948846328</v>
          </cell>
          <cell r="O141">
            <v>355000</v>
          </cell>
          <cell r="P141">
            <v>295833.33333333337</v>
          </cell>
          <cell r="Q141">
            <v>0.17100000000000001</v>
          </cell>
          <cell r="R141">
            <v>0.68571428571428572</v>
          </cell>
          <cell r="S141">
            <v>0.33600000000000002</v>
          </cell>
          <cell r="T141">
            <v>111663.93142857144</v>
          </cell>
        </row>
        <row r="142">
          <cell r="F142">
            <v>2009</v>
          </cell>
          <cell r="I142" t="str">
            <v>Транспортное средство находится в пригодном к дальнейшей эксплуатации состоянии</v>
          </cell>
          <cell r="J142">
            <v>9.6000000000000002E-2</v>
          </cell>
          <cell r="K142">
            <v>0</v>
          </cell>
          <cell r="L142">
            <v>1.056</v>
          </cell>
          <cell r="M142">
            <v>65</v>
          </cell>
          <cell r="N142" t="str">
            <v>https://www.avito.ru/rostov-na-donu/gruzoviki_i_spetstehnika/polupritsepy_tsisterny_btsm_-108_1948176875</v>
          </cell>
          <cell r="O142">
            <v>350000</v>
          </cell>
          <cell r="P142">
            <v>291666.66666666669</v>
          </cell>
          <cell r="Q142">
            <v>0.17100000000000001</v>
          </cell>
          <cell r="R142">
            <v>0.68571428571428572</v>
          </cell>
          <cell r="S142">
            <v>0.33600000000000002</v>
          </cell>
          <cell r="T142">
            <v>110091.19999999998</v>
          </cell>
        </row>
        <row r="143">
          <cell r="E143" t="str">
            <v>вв374377</v>
          </cell>
          <cell r="F143">
            <v>2005</v>
          </cell>
          <cell r="G143" t="str">
            <v>30.06.2015</v>
          </cell>
          <cell r="H143">
            <v>1234638</v>
          </cell>
          <cell r="I143" t="str">
            <v>нерабочее / предельное</v>
          </cell>
          <cell r="J143">
            <v>9.6000000000000002E-2</v>
          </cell>
          <cell r="K143">
            <v>0</v>
          </cell>
          <cell r="L143">
            <v>1.44</v>
          </cell>
          <cell r="M143">
            <v>76</v>
          </cell>
          <cell r="U143">
            <v>110620</v>
          </cell>
          <cell r="V143">
            <v>132744</v>
          </cell>
        </row>
        <row r="144">
          <cell r="F144">
            <v>2009</v>
          </cell>
          <cell r="I144" t="str">
            <v>Транспортное средство находится в пригодном к дальнейшей эксплуатации состоянии</v>
          </cell>
          <cell r="J144">
            <v>9.6000000000000002E-2</v>
          </cell>
          <cell r="K144">
            <v>0</v>
          </cell>
          <cell r="L144">
            <v>1.056</v>
          </cell>
          <cell r="M144">
            <v>65</v>
          </cell>
          <cell r="N144" t="str">
            <v>https://www.avito.ru/moskva/gruzoviki_i_spetstehnika/polupritsep_tsisterna_btsm_108_1948393798</v>
          </cell>
          <cell r="O144">
            <v>350000</v>
          </cell>
          <cell r="P144">
            <v>291666.66666666669</v>
          </cell>
          <cell r="Q144">
            <v>0.17100000000000001</v>
          </cell>
          <cell r="R144">
            <v>0.68571428571428572</v>
          </cell>
          <cell r="S144">
            <v>0.33600000000000002</v>
          </cell>
          <cell r="T144">
            <v>110091.19999999998</v>
          </cell>
        </row>
        <row r="145">
          <cell r="F145">
            <v>2009</v>
          </cell>
          <cell r="I145" t="str">
            <v>Транспортное средство находится в пригодном к дальнейшей эксплуатации состоянии</v>
          </cell>
          <cell r="J145">
            <v>9.6000000000000002E-2</v>
          </cell>
          <cell r="K145">
            <v>0</v>
          </cell>
          <cell r="L145">
            <v>1.056</v>
          </cell>
          <cell r="M145">
            <v>65</v>
          </cell>
          <cell r="N145" t="str">
            <v>https://www.avito.ru/lipetskaya_oblast_donskoe/gruzoviki_i_spetstehnika/polupritsepy_tsisterny_btsm_108_1948846328</v>
          </cell>
          <cell r="O145">
            <v>355000</v>
          </cell>
          <cell r="P145">
            <v>295833.33333333337</v>
          </cell>
          <cell r="Q145">
            <v>0.17100000000000001</v>
          </cell>
          <cell r="R145">
            <v>0.68571428571428572</v>
          </cell>
          <cell r="S145">
            <v>0.33600000000000002</v>
          </cell>
          <cell r="T145">
            <v>111663.93142857144</v>
          </cell>
        </row>
        <row r="146">
          <cell r="F146">
            <v>2009</v>
          </cell>
          <cell r="I146" t="str">
            <v>Транспортное средство находится в пригодном к дальнейшей эксплуатации состоянии</v>
          </cell>
          <cell r="J146">
            <v>9.6000000000000002E-2</v>
          </cell>
          <cell r="K146">
            <v>0</v>
          </cell>
          <cell r="L146">
            <v>1.056</v>
          </cell>
          <cell r="M146">
            <v>65</v>
          </cell>
          <cell r="N146" t="str">
            <v>https://www.avito.ru/rostov-na-donu/gruzoviki_i_spetstehnika/polupritsepy_tsisterny_btsm_-108_1948176875</v>
          </cell>
          <cell r="O146">
            <v>350000</v>
          </cell>
          <cell r="P146">
            <v>291666.66666666669</v>
          </cell>
          <cell r="Q146">
            <v>0.17100000000000001</v>
          </cell>
          <cell r="R146">
            <v>0.68571428571428572</v>
          </cell>
          <cell r="S146">
            <v>0.33600000000000002</v>
          </cell>
          <cell r="T146">
            <v>110091.19999999998</v>
          </cell>
        </row>
        <row r="147">
          <cell r="E147" t="str">
            <v>вв374677</v>
          </cell>
          <cell r="F147">
            <v>2005</v>
          </cell>
          <cell r="G147" t="str">
            <v>16.07.2015</v>
          </cell>
          <cell r="H147">
            <v>1217601</v>
          </cell>
          <cell r="I147" t="str">
            <v>нерабочее / предельное</v>
          </cell>
          <cell r="J147">
            <v>9.6000000000000002E-2</v>
          </cell>
          <cell r="K147">
            <v>0</v>
          </cell>
          <cell r="L147">
            <v>1.44</v>
          </cell>
          <cell r="M147">
            <v>76</v>
          </cell>
          <cell r="U147">
            <v>110620</v>
          </cell>
          <cell r="V147">
            <v>132744</v>
          </cell>
        </row>
        <row r="148">
          <cell r="F148">
            <v>2009</v>
          </cell>
          <cell r="I148" t="str">
            <v>Транспортное средство находится в пригодном к дальнейшей эксплуатации состоянии</v>
          </cell>
          <cell r="J148">
            <v>9.6000000000000002E-2</v>
          </cell>
          <cell r="K148">
            <v>0</v>
          </cell>
          <cell r="L148">
            <v>1.056</v>
          </cell>
          <cell r="M148">
            <v>65</v>
          </cell>
          <cell r="N148" t="str">
            <v>https://www.avito.ru/moskva/gruzoviki_i_spetstehnika/polupritsep_tsisterna_btsm_108_1948393798</v>
          </cell>
          <cell r="O148">
            <v>350000</v>
          </cell>
          <cell r="P148">
            <v>291666.66666666669</v>
          </cell>
          <cell r="Q148">
            <v>0.17100000000000001</v>
          </cell>
          <cell r="R148">
            <v>0.68571428571428572</v>
          </cell>
          <cell r="S148">
            <v>0.33600000000000002</v>
          </cell>
          <cell r="T148">
            <v>110091.19999999998</v>
          </cell>
        </row>
        <row r="149">
          <cell r="F149">
            <v>2009</v>
          </cell>
          <cell r="I149" t="str">
            <v>Транспортное средство находится в пригодном к дальнейшей эксплуатации состоянии</v>
          </cell>
          <cell r="J149">
            <v>9.6000000000000002E-2</v>
          </cell>
          <cell r="K149">
            <v>0</v>
          </cell>
          <cell r="L149">
            <v>1.056</v>
          </cell>
          <cell r="M149">
            <v>65</v>
          </cell>
          <cell r="N149" t="str">
            <v>https://www.avito.ru/lipetskaya_oblast_donskoe/gruzoviki_i_spetstehnika/polupritsepy_tsisterny_btsm_108_1948846328</v>
          </cell>
          <cell r="O149">
            <v>355000</v>
          </cell>
          <cell r="P149">
            <v>295833.33333333337</v>
          </cell>
          <cell r="Q149">
            <v>0.17100000000000001</v>
          </cell>
          <cell r="R149">
            <v>0.68571428571428572</v>
          </cell>
          <cell r="S149">
            <v>0.33600000000000002</v>
          </cell>
          <cell r="T149">
            <v>111663.93142857144</v>
          </cell>
        </row>
        <row r="150">
          <cell r="F150">
            <v>2009</v>
          </cell>
          <cell r="I150" t="str">
            <v>Транспортное средство находится в пригодном к дальнейшей эксплуатации состоянии</v>
          </cell>
          <cell r="J150">
            <v>9.6000000000000002E-2</v>
          </cell>
          <cell r="K150">
            <v>0</v>
          </cell>
          <cell r="L150">
            <v>1.056</v>
          </cell>
          <cell r="M150">
            <v>65</v>
          </cell>
          <cell r="N150" t="str">
            <v>https://www.avito.ru/rostov-na-donu/gruzoviki_i_spetstehnika/polupritsepy_tsisterny_btsm_-108_1948176875</v>
          </cell>
          <cell r="O150">
            <v>350000</v>
          </cell>
          <cell r="P150">
            <v>291666.66666666669</v>
          </cell>
          <cell r="Q150">
            <v>0.17100000000000001</v>
          </cell>
          <cell r="R150">
            <v>0.68571428571428572</v>
          </cell>
          <cell r="S150">
            <v>0.33600000000000002</v>
          </cell>
          <cell r="T150">
            <v>110091.19999999998</v>
          </cell>
        </row>
        <row r="151">
          <cell r="E151" t="str">
            <v>вв374777</v>
          </cell>
          <cell r="F151">
            <v>2005</v>
          </cell>
          <cell r="G151" t="str">
            <v>08.07.2015</v>
          </cell>
          <cell r="H151">
            <v>1215000</v>
          </cell>
          <cell r="I151" t="str">
            <v>нерабочее / предельное</v>
          </cell>
          <cell r="J151">
            <v>9.6000000000000002E-2</v>
          </cell>
          <cell r="K151">
            <v>0</v>
          </cell>
          <cell r="L151">
            <v>1.44</v>
          </cell>
          <cell r="M151">
            <v>76</v>
          </cell>
          <cell r="U151">
            <v>110620</v>
          </cell>
          <cell r="V151">
            <v>132744</v>
          </cell>
        </row>
        <row r="152">
          <cell r="F152">
            <v>2009</v>
          </cell>
          <cell r="I152" t="str">
            <v>Транспортное средство находится в пригодном к дальнейшей эксплуатации состоянии</v>
          </cell>
          <cell r="J152">
            <v>9.6000000000000002E-2</v>
          </cell>
          <cell r="K152">
            <v>0</v>
          </cell>
          <cell r="L152">
            <v>1.056</v>
          </cell>
          <cell r="M152">
            <v>65</v>
          </cell>
          <cell r="N152" t="str">
            <v>https://www.avito.ru/moskva/gruzoviki_i_spetstehnika/polupritsep_tsisterna_btsm_108_1948393798</v>
          </cell>
          <cell r="O152">
            <v>350000</v>
          </cell>
          <cell r="P152">
            <v>291666.66666666669</v>
          </cell>
          <cell r="Q152">
            <v>0.17100000000000001</v>
          </cell>
          <cell r="R152">
            <v>0.68571428571428572</v>
          </cell>
          <cell r="S152">
            <v>0.33600000000000002</v>
          </cell>
          <cell r="T152">
            <v>110091.19999999998</v>
          </cell>
        </row>
        <row r="153">
          <cell r="F153">
            <v>2009</v>
          </cell>
          <cell r="I153" t="str">
            <v>Транспортное средство находится в пригодном к дальнейшей эксплуатации состоянии</v>
          </cell>
          <cell r="J153">
            <v>9.6000000000000002E-2</v>
          </cell>
          <cell r="K153">
            <v>0</v>
          </cell>
          <cell r="L153">
            <v>1.056</v>
          </cell>
          <cell r="M153">
            <v>65</v>
          </cell>
          <cell r="N153" t="str">
            <v>https://www.avito.ru/lipetskaya_oblast_donskoe/gruzoviki_i_spetstehnika/polupritsepy_tsisterny_btsm_108_1948846328</v>
          </cell>
          <cell r="O153">
            <v>355000</v>
          </cell>
          <cell r="P153">
            <v>295833.33333333337</v>
          </cell>
          <cell r="Q153">
            <v>0.17100000000000001</v>
          </cell>
          <cell r="R153">
            <v>0.68571428571428572</v>
          </cell>
          <cell r="S153">
            <v>0.33600000000000002</v>
          </cell>
          <cell r="T153">
            <v>111663.93142857144</v>
          </cell>
        </row>
        <row r="154">
          <cell r="F154">
            <v>2009</v>
          </cell>
          <cell r="I154" t="str">
            <v>Транспортное средство находится в пригодном к дальнейшей эксплуатации состоянии</v>
          </cell>
          <cell r="J154">
            <v>9.6000000000000002E-2</v>
          </cell>
          <cell r="K154">
            <v>0</v>
          </cell>
          <cell r="L154">
            <v>1.056</v>
          </cell>
          <cell r="M154">
            <v>65</v>
          </cell>
          <cell r="N154" t="str">
            <v>https://www.avito.ru/rostov-na-donu/gruzoviki_i_spetstehnika/polupritsepy_tsisterny_btsm_-108_1948176875</v>
          </cell>
          <cell r="O154">
            <v>350000</v>
          </cell>
          <cell r="P154">
            <v>291666.66666666669</v>
          </cell>
          <cell r="Q154">
            <v>0.17100000000000001</v>
          </cell>
          <cell r="R154">
            <v>0.68571428571428572</v>
          </cell>
          <cell r="S154">
            <v>0.33600000000000002</v>
          </cell>
          <cell r="T154">
            <v>110091.19999999998</v>
          </cell>
        </row>
        <row r="155">
          <cell r="E155" t="str">
            <v>вм205577</v>
          </cell>
          <cell r="F155">
            <v>2007</v>
          </cell>
          <cell r="G155" t="str">
            <v>08.07.2015</v>
          </cell>
          <cell r="H155">
            <v>1275000</v>
          </cell>
          <cell r="I155" t="str">
            <v>нерабочее / предельное</v>
          </cell>
          <cell r="J155">
            <v>9.6000000000000002E-2</v>
          </cell>
          <cell r="K155">
            <v>0</v>
          </cell>
          <cell r="L155">
            <v>1.248</v>
          </cell>
          <cell r="M155">
            <v>71</v>
          </cell>
          <cell r="U155">
            <v>133660</v>
          </cell>
          <cell r="V155">
            <v>160392</v>
          </cell>
        </row>
        <row r="156">
          <cell r="F156">
            <v>2009</v>
          </cell>
          <cell r="I156" t="str">
            <v>Транспортное средство находится в пригодном к дальнейшей эксплуатации состоянии</v>
          </cell>
          <cell r="J156">
            <v>9.6000000000000002E-2</v>
          </cell>
          <cell r="K156">
            <v>0</v>
          </cell>
          <cell r="L156">
            <v>1.056</v>
          </cell>
          <cell r="M156">
            <v>65</v>
          </cell>
          <cell r="N156" t="str">
            <v>https://www.avito.ru/moskva/gruzoviki_i_spetstehnika/polupritsep_tsisterna_btsm_108_1948393798</v>
          </cell>
          <cell r="O156">
            <v>350000</v>
          </cell>
          <cell r="P156">
            <v>291666.66666666669</v>
          </cell>
          <cell r="Q156">
            <v>0.17100000000000001</v>
          </cell>
          <cell r="R156">
            <v>0.82857142857142874</v>
          </cell>
          <cell r="S156">
            <v>0.33600000000000002</v>
          </cell>
          <cell r="T156">
            <v>133026.86666666667</v>
          </cell>
        </row>
        <row r="157">
          <cell r="F157">
            <v>2009</v>
          </cell>
          <cell r="I157" t="str">
            <v>Транспортное средство находится в пригодном к дальнейшей эксплуатации состоянии</v>
          </cell>
          <cell r="J157">
            <v>9.6000000000000002E-2</v>
          </cell>
          <cell r="K157">
            <v>0</v>
          </cell>
          <cell r="L157">
            <v>1.056</v>
          </cell>
          <cell r="M157">
            <v>65</v>
          </cell>
          <cell r="N157" t="str">
            <v>https://www.avito.ru/lipetskaya_oblast_donskoe/gruzoviki_i_spetstehnika/polupritsepy_tsisterny_btsm_108_1948846328</v>
          </cell>
          <cell r="O157">
            <v>355000</v>
          </cell>
          <cell r="P157">
            <v>295833.33333333337</v>
          </cell>
          <cell r="Q157">
            <v>0.17100000000000001</v>
          </cell>
          <cell r="R157">
            <v>0.82857142857142874</v>
          </cell>
          <cell r="S157">
            <v>0.33600000000000002</v>
          </cell>
          <cell r="T157">
            <v>134927.2504761905</v>
          </cell>
        </row>
        <row r="158">
          <cell r="F158">
            <v>2009</v>
          </cell>
          <cell r="I158" t="str">
            <v>Транспортное средство находится в пригодном к дальнейшей эксплуатации состоянии</v>
          </cell>
          <cell r="J158">
            <v>9.6000000000000002E-2</v>
          </cell>
          <cell r="K158">
            <v>0</v>
          </cell>
          <cell r="L158">
            <v>1.056</v>
          </cell>
          <cell r="M158">
            <v>65</v>
          </cell>
          <cell r="N158" t="str">
            <v>https://www.avito.ru/rostov-na-donu/gruzoviki_i_spetstehnika/polupritsepy_tsisterny_btsm_-108_1948176875</v>
          </cell>
          <cell r="O158">
            <v>350000</v>
          </cell>
          <cell r="P158">
            <v>291666.66666666669</v>
          </cell>
          <cell r="Q158">
            <v>0.17100000000000001</v>
          </cell>
          <cell r="R158">
            <v>0.82857142857142874</v>
          </cell>
          <cell r="S158">
            <v>0.33600000000000002</v>
          </cell>
          <cell r="T158">
            <v>133026.86666666667</v>
          </cell>
        </row>
        <row r="159">
          <cell r="E159" t="str">
            <v>вм207677</v>
          </cell>
          <cell r="F159">
            <v>2007</v>
          </cell>
          <cell r="G159" t="str">
            <v>08.07.2015</v>
          </cell>
          <cell r="H159">
            <v>752908</v>
          </cell>
          <cell r="I159" t="str">
            <v>нерабочее / предельное</v>
          </cell>
          <cell r="J159">
            <v>9.6000000000000002E-2</v>
          </cell>
          <cell r="K159">
            <v>0</v>
          </cell>
          <cell r="L159">
            <v>1.248</v>
          </cell>
          <cell r="M159">
            <v>71</v>
          </cell>
          <cell r="U159">
            <v>133660</v>
          </cell>
          <cell r="V159">
            <v>160392</v>
          </cell>
        </row>
        <row r="160">
          <cell r="F160">
            <v>2009</v>
          </cell>
          <cell r="I160" t="str">
            <v>Транспортное средство находится в пригодном к дальнейшей эксплуатации состоянии</v>
          </cell>
          <cell r="J160">
            <v>9.6000000000000002E-2</v>
          </cell>
          <cell r="K160">
            <v>0</v>
          </cell>
          <cell r="L160">
            <v>1.056</v>
          </cell>
          <cell r="M160">
            <v>65</v>
          </cell>
          <cell r="N160" t="str">
            <v>https://www.avito.ru/moskva/gruzoviki_i_spetstehnika/polupritsep_tsisterna_btsm_108_1948393798</v>
          </cell>
          <cell r="O160">
            <v>350000</v>
          </cell>
          <cell r="P160">
            <v>291666.66666666669</v>
          </cell>
          <cell r="Q160">
            <v>0.17100000000000001</v>
          </cell>
          <cell r="R160">
            <v>0.82857142857142874</v>
          </cell>
          <cell r="S160">
            <v>0.33600000000000002</v>
          </cell>
          <cell r="T160">
            <v>133026.86666666667</v>
          </cell>
        </row>
        <row r="161">
          <cell r="F161">
            <v>2009</v>
          </cell>
          <cell r="I161" t="str">
            <v>Транспортное средство находится в пригодном к дальнейшей эксплуатации состоянии</v>
          </cell>
          <cell r="J161">
            <v>9.6000000000000002E-2</v>
          </cell>
          <cell r="K161">
            <v>0</v>
          </cell>
          <cell r="L161">
            <v>1.056</v>
          </cell>
          <cell r="M161">
            <v>65</v>
          </cell>
          <cell r="N161" t="str">
            <v>https://www.avito.ru/lipetskaya_oblast_donskoe/gruzoviki_i_spetstehnika/polupritsepy_tsisterny_btsm_108_1948846328</v>
          </cell>
          <cell r="O161">
            <v>355000</v>
          </cell>
          <cell r="P161">
            <v>295833.33333333337</v>
          </cell>
          <cell r="Q161">
            <v>0.17100000000000001</v>
          </cell>
          <cell r="R161">
            <v>0.82857142857142874</v>
          </cell>
          <cell r="S161">
            <v>0.33600000000000002</v>
          </cell>
          <cell r="T161">
            <v>134927.2504761905</v>
          </cell>
        </row>
        <row r="162">
          <cell r="F162">
            <v>2009</v>
          </cell>
          <cell r="I162" t="str">
            <v>Транспортное средство находится в пригодном к дальнейшей эксплуатации состоянии</v>
          </cell>
          <cell r="J162">
            <v>9.6000000000000002E-2</v>
          </cell>
          <cell r="K162">
            <v>0</v>
          </cell>
          <cell r="L162">
            <v>1.056</v>
          </cell>
          <cell r="M162">
            <v>65</v>
          </cell>
          <cell r="N162" t="str">
            <v>https://www.avito.ru/rostov-na-donu/gruzoviki_i_spetstehnika/polupritsepy_tsisterny_btsm_-108_1948176875</v>
          </cell>
          <cell r="O162">
            <v>350000</v>
          </cell>
          <cell r="P162">
            <v>291666.66666666669</v>
          </cell>
          <cell r="Q162">
            <v>0.17100000000000001</v>
          </cell>
          <cell r="R162">
            <v>0.82857142857142874</v>
          </cell>
          <cell r="S162">
            <v>0.33600000000000002</v>
          </cell>
          <cell r="T162">
            <v>133026.86666666667</v>
          </cell>
        </row>
        <row r="163">
          <cell r="E163" t="str">
            <v>вм209877</v>
          </cell>
          <cell r="F163">
            <v>2007</v>
          </cell>
          <cell r="G163" t="str">
            <v>08.07.2015</v>
          </cell>
          <cell r="H163">
            <v>1120551</v>
          </cell>
          <cell r="I163" t="str">
            <v>нерабочее / предельное</v>
          </cell>
          <cell r="J163">
            <v>9.6000000000000002E-2</v>
          </cell>
          <cell r="K163">
            <v>0</v>
          </cell>
          <cell r="L163">
            <v>1.248</v>
          </cell>
          <cell r="M163">
            <v>71</v>
          </cell>
          <cell r="U163">
            <v>133660</v>
          </cell>
          <cell r="V163">
            <v>160392</v>
          </cell>
        </row>
        <row r="164">
          <cell r="F164">
            <v>2009</v>
          </cell>
          <cell r="I164" t="str">
            <v>Транспортное средство находится в пригодном к дальнейшей эксплуатации состоянии</v>
          </cell>
          <cell r="J164">
            <v>9.6000000000000002E-2</v>
          </cell>
          <cell r="K164">
            <v>0</v>
          </cell>
          <cell r="L164">
            <v>1.056</v>
          </cell>
          <cell r="M164">
            <v>65</v>
          </cell>
          <cell r="N164" t="str">
            <v>https://www.avito.ru/moskva/gruzoviki_i_spetstehnika/polupritsep_tsisterna_btsm_108_1948393798</v>
          </cell>
          <cell r="O164">
            <v>350000</v>
          </cell>
          <cell r="P164">
            <v>291666.66666666669</v>
          </cell>
          <cell r="Q164">
            <v>0.17100000000000001</v>
          </cell>
          <cell r="R164">
            <v>0.82857142857142874</v>
          </cell>
          <cell r="S164">
            <v>0.33600000000000002</v>
          </cell>
          <cell r="T164">
            <v>133026.86666666667</v>
          </cell>
        </row>
        <row r="165">
          <cell r="F165">
            <v>2009</v>
          </cell>
          <cell r="I165" t="str">
            <v>Транспортное средство находится в пригодном к дальнейшей эксплуатации состоянии</v>
          </cell>
          <cell r="J165">
            <v>9.6000000000000002E-2</v>
          </cell>
          <cell r="K165">
            <v>0</v>
          </cell>
          <cell r="L165">
            <v>1.056</v>
          </cell>
          <cell r="M165">
            <v>65</v>
          </cell>
          <cell r="N165" t="str">
            <v>https://www.avito.ru/lipetskaya_oblast_donskoe/gruzoviki_i_spetstehnika/polupritsepy_tsisterny_btsm_108_1948846328</v>
          </cell>
          <cell r="O165">
            <v>355000</v>
          </cell>
          <cell r="P165">
            <v>295833.33333333337</v>
          </cell>
          <cell r="Q165">
            <v>0.17100000000000001</v>
          </cell>
          <cell r="R165">
            <v>0.82857142857142874</v>
          </cell>
          <cell r="S165">
            <v>0.33600000000000002</v>
          </cell>
          <cell r="T165">
            <v>134927.2504761905</v>
          </cell>
        </row>
        <row r="166">
          <cell r="F166">
            <v>2009</v>
          </cell>
          <cell r="I166" t="str">
            <v>Транспортное средство находится в пригодном к дальнейшей эксплуатации состоянии</v>
          </cell>
          <cell r="J166">
            <v>9.6000000000000002E-2</v>
          </cell>
          <cell r="K166">
            <v>0</v>
          </cell>
          <cell r="L166">
            <v>1.056</v>
          </cell>
          <cell r="M166">
            <v>65</v>
          </cell>
          <cell r="N166" t="str">
            <v>https://www.avito.ru/rostov-na-donu/gruzoviki_i_spetstehnika/polupritsepy_tsisterny_btsm_-108_1948176875</v>
          </cell>
          <cell r="O166">
            <v>350000</v>
          </cell>
          <cell r="P166">
            <v>291666.66666666669</v>
          </cell>
          <cell r="Q166">
            <v>0.17100000000000001</v>
          </cell>
          <cell r="R166">
            <v>0.82857142857142874</v>
          </cell>
          <cell r="S166">
            <v>0.33600000000000002</v>
          </cell>
          <cell r="T166">
            <v>133026.86666666667</v>
          </cell>
        </row>
        <row r="167">
          <cell r="E167" t="str">
            <v>вм210077</v>
          </cell>
          <cell r="F167">
            <v>2007</v>
          </cell>
          <cell r="G167" t="str">
            <v>30.06.2015</v>
          </cell>
          <cell r="H167">
            <v>1354222</v>
          </cell>
          <cell r="I167" t="str">
            <v>нерабочее / предельное</v>
          </cell>
          <cell r="J167">
            <v>9.6000000000000002E-2</v>
          </cell>
          <cell r="K167">
            <v>0</v>
          </cell>
          <cell r="L167">
            <v>1.248</v>
          </cell>
          <cell r="M167">
            <v>71</v>
          </cell>
          <cell r="U167">
            <v>133660</v>
          </cell>
          <cell r="V167">
            <v>160392</v>
          </cell>
        </row>
        <row r="168">
          <cell r="F168">
            <v>2009</v>
          </cell>
          <cell r="I168" t="str">
            <v>Транспортное средство находится в пригодном к дальнейшей эксплуатации состоянии</v>
          </cell>
          <cell r="J168">
            <v>9.6000000000000002E-2</v>
          </cell>
          <cell r="K168">
            <v>0</v>
          </cell>
          <cell r="L168">
            <v>1.056</v>
          </cell>
          <cell r="M168">
            <v>65</v>
          </cell>
          <cell r="N168" t="str">
            <v>https://www.avito.ru/moskva/gruzoviki_i_spetstehnika/polupritsep_tsisterna_btsm_108_1948393798</v>
          </cell>
          <cell r="O168">
            <v>350000</v>
          </cell>
          <cell r="P168">
            <v>291666.66666666669</v>
          </cell>
          <cell r="Q168">
            <v>0.17100000000000001</v>
          </cell>
          <cell r="R168">
            <v>0.82857142857142874</v>
          </cell>
          <cell r="S168">
            <v>0.33600000000000002</v>
          </cell>
          <cell r="T168">
            <v>133026.86666666667</v>
          </cell>
        </row>
        <row r="169">
          <cell r="F169">
            <v>2009</v>
          </cell>
          <cell r="I169" t="str">
            <v>Транспортное средство находится в пригодном к дальнейшей эксплуатации состоянии</v>
          </cell>
          <cell r="J169">
            <v>9.6000000000000002E-2</v>
          </cell>
          <cell r="K169">
            <v>0</v>
          </cell>
          <cell r="L169">
            <v>1.056</v>
          </cell>
          <cell r="M169">
            <v>65</v>
          </cell>
          <cell r="N169" t="str">
            <v>https://www.avito.ru/lipetskaya_oblast_donskoe/gruzoviki_i_spetstehnika/polupritsepy_tsisterny_btsm_108_1948846328</v>
          </cell>
          <cell r="O169">
            <v>355000</v>
          </cell>
          <cell r="P169">
            <v>295833.33333333337</v>
          </cell>
          <cell r="Q169">
            <v>0.17100000000000001</v>
          </cell>
          <cell r="R169">
            <v>0.82857142857142874</v>
          </cell>
          <cell r="S169">
            <v>0.33600000000000002</v>
          </cell>
          <cell r="T169">
            <v>134927.2504761905</v>
          </cell>
        </row>
        <row r="170">
          <cell r="F170">
            <v>2009</v>
          </cell>
          <cell r="I170" t="str">
            <v>Транспортное средство находится в пригодном к дальнейшей эксплуатации состоянии</v>
          </cell>
          <cell r="J170">
            <v>9.6000000000000002E-2</v>
          </cell>
          <cell r="K170">
            <v>0</v>
          </cell>
          <cell r="L170">
            <v>1.056</v>
          </cell>
          <cell r="M170">
            <v>65</v>
          </cell>
          <cell r="N170" t="str">
            <v>https://www.avito.ru/rostov-na-donu/gruzoviki_i_spetstehnika/polupritsepy_tsisterny_btsm_-108_1948176875</v>
          </cell>
          <cell r="O170">
            <v>350000</v>
          </cell>
          <cell r="P170">
            <v>291666.66666666669</v>
          </cell>
          <cell r="Q170">
            <v>0.17100000000000001</v>
          </cell>
          <cell r="R170">
            <v>0.82857142857142874</v>
          </cell>
          <cell r="S170">
            <v>0.33600000000000002</v>
          </cell>
          <cell r="T170">
            <v>133026.86666666667</v>
          </cell>
        </row>
        <row r="171">
          <cell r="E171" t="str">
            <v>вн028050</v>
          </cell>
          <cell r="F171">
            <v>2008</v>
          </cell>
          <cell r="G171" t="str">
            <v>22.08.2015</v>
          </cell>
          <cell r="H171">
            <v>815394</v>
          </cell>
          <cell r="I171" t="str">
            <v>нерабочее / предельное</v>
          </cell>
          <cell r="J171">
            <v>9.6000000000000002E-2</v>
          </cell>
          <cell r="K171">
            <v>0</v>
          </cell>
          <cell r="L171">
            <v>1.1520000000000001</v>
          </cell>
          <cell r="M171">
            <v>68</v>
          </cell>
          <cell r="U171">
            <v>191380</v>
          </cell>
          <cell r="V171">
            <v>229656</v>
          </cell>
        </row>
        <row r="172">
          <cell r="F172">
            <v>2011</v>
          </cell>
          <cell r="I172" t="str">
            <v>Транспортное средство находится в пригодном к дальнейшей эксплуатации состоянии</v>
          </cell>
          <cell r="J172">
            <v>9.6000000000000002E-2</v>
          </cell>
          <cell r="K172">
            <v>0</v>
          </cell>
          <cell r="L172">
            <v>0.86399999999999999</v>
          </cell>
          <cell r="M172">
            <v>58</v>
          </cell>
          <cell r="N172" t="str">
            <v>http://nova-trak-f99278.promportal.su/goods/21364179/bcm-35-1</v>
          </cell>
          <cell r="O172">
            <v>550000</v>
          </cell>
          <cell r="P172">
            <v>458333.33333333337</v>
          </cell>
          <cell r="Q172">
            <v>0.17100000000000001</v>
          </cell>
          <cell r="R172">
            <v>0.76190476190476175</v>
          </cell>
          <cell r="S172">
            <v>0.33600000000000002</v>
          </cell>
          <cell r="T172">
            <v>192222.73015873015</v>
          </cell>
        </row>
        <row r="173">
          <cell r="F173">
            <v>2011</v>
          </cell>
          <cell r="I173" t="str">
            <v>Транспортное средство находится в пригодном к дальнейшей эксплуатации состоянии</v>
          </cell>
          <cell r="J173">
            <v>9.6000000000000002E-2</v>
          </cell>
          <cell r="K173">
            <v>0</v>
          </cell>
          <cell r="L173">
            <v>0.86399999999999999</v>
          </cell>
          <cell r="M173">
            <v>58</v>
          </cell>
          <cell r="N173" t="str">
            <v>http://www.nova-truck.ru/katalog/polupritsepy/btsm-35-1/</v>
          </cell>
          <cell r="O173">
            <v>520000</v>
          </cell>
          <cell r="P173">
            <v>433333.33333333337</v>
          </cell>
          <cell r="Q173">
            <v>0.17100000000000001</v>
          </cell>
          <cell r="R173">
            <v>0.76190476190476175</v>
          </cell>
          <cell r="S173">
            <v>0.33600000000000002</v>
          </cell>
          <cell r="T173">
            <v>181737.85396825394</v>
          </cell>
        </row>
        <row r="174">
          <cell r="F174">
            <v>2004</v>
          </cell>
          <cell r="I174" t="str">
            <v>Транспортное средство находится в пригодном к дальнейшей эксплуатации состоянии</v>
          </cell>
          <cell r="J174">
            <v>9.6000000000000002E-2</v>
          </cell>
          <cell r="K174">
            <v>0</v>
          </cell>
          <cell r="L174">
            <v>1.536</v>
          </cell>
          <cell r="M174">
            <v>78</v>
          </cell>
          <cell r="N174" t="str">
            <v>http://www.gruzoviki.com/firm/?id=17026&amp;page=adp&amp;adid=132060</v>
          </cell>
          <cell r="O174">
            <v>300000</v>
          </cell>
          <cell r="P174">
            <v>250000</v>
          </cell>
          <cell r="Q174">
            <v>0.17100000000000001</v>
          </cell>
          <cell r="R174">
            <v>1.4545454545454546</v>
          </cell>
          <cell r="S174">
            <v>0.33600000000000002</v>
          </cell>
          <cell r="T174">
            <v>200165.81818181818</v>
          </cell>
        </row>
        <row r="175">
          <cell r="E175" t="str">
            <v>е082мн90</v>
          </cell>
          <cell r="F175">
            <v>2004</v>
          </cell>
          <cell r="G175" t="str">
            <v>01.07.2015</v>
          </cell>
          <cell r="H175">
            <v>1217091</v>
          </cell>
          <cell r="I175" t="str">
            <v>нерабочее / предельное</v>
          </cell>
          <cell r="J175">
            <v>7.1999999999999995E-2</v>
          </cell>
          <cell r="K175">
            <v>1.6999999999999999E-3</v>
          </cell>
          <cell r="L175">
            <v>3.2210546999999998</v>
          </cell>
          <cell r="M175">
            <v>96</v>
          </cell>
          <cell r="U175">
            <v>572610</v>
          </cell>
          <cell r="V175">
            <v>687132</v>
          </cell>
        </row>
        <row r="176">
          <cell r="F176">
            <v>2006</v>
          </cell>
          <cell r="H176">
            <v>1425000</v>
          </cell>
          <cell r="I176" t="str">
            <v>Транспортное средство находится в пригодном к дальнейшей эксплуатации состоянии</v>
          </cell>
          <cell r="J176">
            <v>7.1999999999999995E-2</v>
          </cell>
          <cell r="K176">
            <v>1.6999999999999999E-3</v>
          </cell>
          <cell r="L176">
            <v>3.4304999999999999</v>
          </cell>
          <cell r="M176">
            <v>97</v>
          </cell>
          <cell r="N176" t="str">
            <v>https://www.avito.ru/mytischi/gruzoviki_i_spetstehnika/man_tga_18.360_2006_1940135178</v>
          </cell>
          <cell r="O176">
            <v>820000</v>
          </cell>
          <cell r="P176">
            <v>683333.33333333337</v>
          </cell>
          <cell r="Q176">
            <v>0.13700000000000001</v>
          </cell>
          <cell r="R176">
            <v>1.3333333333333333</v>
          </cell>
          <cell r="S176">
            <v>0.314</v>
          </cell>
          <cell r="T176">
            <v>539394.17777777778</v>
          </cell>
        </row>
        <row r="177">
          <cell r="F177">
            <v>2008</v>
          </cell>
          <cell r="H177">
            <v>1361408</v>
          </cell>
          <cell r="I177" t="str">
            <v>Транспортное средство находится в пригодном к дальнейшей эксплуатации состоянии</v>
          </cell>
          <cell r="J177">
            <v>7.1999999999999995E-2</v>
          </cell>
          <cell r="K177">
            <v>1.6999999999999999E-3</v>
          </cell>
          <cell r="L177">
            <v>3.1783935999999997</v>
          </cell>
          <cell r="M177">
            <v>96</v>
          </cell>
          <cell r="N177" t="str">
            <v>https://ehkskavator.ru/item/903469</v>
          </cell>
          <cell r="O177">
            <v>1190000</v>
          </cell>
          <cell r="P177">
            <v>991666.66666666674</v>
          </cell>
          <cell r="Q177">
            <v>0.13700000000000001</v>
          </cell>
          <cell r="R177">
            <v>1</v>
          </cell>
          <cell r="S177">
            <v>0.314</v>
          </cell>
          <cell r="T177">
            <v>587084.5166666666</v>
          </cell>
        </row>
        <row r="178">
          <cell r="F178">
            <v>2006</v>
          </cell>
          <cell r="H178">
            <v>1425000</v>
          </cell>
          <cell r="I178" t="str">
            <v>Транспортное средство находится в пригодном к дальнейшей эксплуатации состоянии</v>
          </cell>
          <cell r="J178">
            <v>7.1999999999999995E-2</v>
          </cell>
          <cell r="K178">
            <v>1.6999999999999999E-3</v>
          </cell>
          <cell r="L178">
            <v>3.4304999999999999</v>
          </cell>
          <cell r="M178">
            <v>97</v>
          </cell>
          <cell r="N178" t="str">
            <v>https://ehkskavator.ru/item/902669</v>
          </cell>
          <cell r="O178">
            <v>899000</v>
          </cell>
          <cell r="P178">
            <v>749166.66666666674</v>
          </cell>
          <cell r="Q178">
            <v>0.13700000000000001</v>
          </cell>
          <cell r="R178">
            <v>1.3333333333333333</v>
          </cell>
          <cell r="S178">
            <v>0.314</v>
          </cell>
          <cell r="T178">
            <v>591360.20222222223</v>
          </cell>
        </row>
        <row r="179">
          <cell r="E179" t="str">
            <v>е564мм150</v>
          </cell>
          <cell r="F179">
            <v>2008</v>
          </cell>
          <cell r="G179" t="str">
            <v>23.09.2008</v>
          </cell>
          <cell r="H179">
            <v>991000</v>
          </cell>
          <cell r="I179" t="str">
            <v>нерабочее / предельное</v>
          </cell>
          <cell r="J179">
            <v>7.1999999999999995E-2</v>
          </cell>
          <cell r="K179">
            <v>1.6999999999999999E-3</v>
          </cell>
          <cell r="L179">
            <v>2.5486999999999997</v>
          </cell>
          <cell r="M179">
            <v>92</v>
          </cell>
          <cell r="U179">
            <v>482140</v>
          </cell>
          <cell r="V179">
            <v>578568</v>
          </cell>
        </row>
        <row r="180">
          <cell r="F180">
            <v>2008</v>
          </cell>
          <cell r="H180">
            <v>735000</v>
          </cell>
          <cell r="I180" t="str">
            <v>Транспортное средство находится в пригодном к дальнейшей эксплуатации состоянии</v>
          </cell>
          <cell r="J180">
            <v>7.1999999999999995E-2</v>
          </cell>
          <cell r="K180">
            <v>1.6999999999999999E-3</v>
          </cell>
          <cell r="L180">
            <v>2.1135000000000002</v>
          </cell>
          <cell r="M180">
            <v>88</v>
          </cell>
          <cell r="N180" t="str">
            <v>https://www.avito.ru/rostov-na-donu/gruzoviki_i_spetstehnika/man_tga_19.390_2008_god_1949670297</v>
          </cell>
          <cell r="O180">
            <v>1399000</v>
          </cell>
          <cell r="P180">
            <v>1165833.3333333335</v>
          </cell>
          <cell r="Q180">
            <v>0.13700000000000001</v>
          </cell>
          <cell r="R180">
            <v>0.66666666666666641</v>
          </cell>
          <cell r="S180">
            <v>0.314</v>
          </cell>
          <cell r="T180">
            <v>460129.54555555532</v>
          </cell>
        </row>
        <row r="181">
          <cell r="F181">
            <v>2008</v>
          </cell>
          <cell r="H181">
            <v>613000</v>
          </cell>
          <cell r="I181" t="str">
            <v>Транспортное средство находится в пригодном к дальнейшей эксплуатации состоянии</v>
          </cell>
          <cell r="J181">
            <v>7.1999999999999995E-2</v>
          </cell>
          <cell r="K181">
            <v>1.6999999999999999E-3</v>
          </cell>
          <cell r="L181">
            <v>1.9060999999999997</v>
          </cell>
          <cell r="M181">
            <v>85</v>
          </cell>
          <cell r="N181" t="str">
            <v>https://spec.drom.ru/moskva/truck/truck-tractor/sedelnyj-tjagach-man-tga-19.390-4h2-2008-goda-83107320.html</v>
          </cell>
          <cell r="O181">
            <v>1650000</v>
          </cell>
          <cell r="P181">
            <v>1375000</v>
          </cell>
          <cell r="Q181">
            <v>0.13700000000000001</v>
          </cell>
          <cell r="R181">
            <v>0.53333333333333299</v>
          </cell>
          <cell r="S181">
            <v>0.314</v>
          </cell>
          <cell r="T181">
            <v>434146.53333333303</v>
          </cell>
        </row>
        <row r="182">
          <cell r="F182">
            <v>2008</v>
          </cell>
          <cell r="H182">
            <v>853000</v>
          </cell>
          <cell r="I182" t="str">
            <v>Транспортное средство находится в пригодном к дальнейшей эксплуатации состоянии</v>
          </cell>
          <cell r="J182">
            <v>7.1999999999999995E-2</v>
          </cell>
          <cell r="K182">
            <v>1.6999999999999999E-3</v>
          </cell>
          <cell r="L182">
            <v>2.3140999999999998</v>
          </cell>
          <cell r="M182">
            <v>90</v>
          </cell>
          <cell r="N182" t="str">
            <v>https://spec.drom.ru/rostov-na-donu/truck/truck-tractor/man-tga-19.390-2008-god-76024604.html</v>
          </cell>
          <cell r="O182">
            <v>1399000</v>
          </cell>
          <cell r="P182">
            <v>1165833.3333333335</v>
          </cell>
          <cell r="Q182">
            <v>0.13700000000000001</v>
          </cell>
          <cell r="R182">
            <v>0.79999999999999982</v>
          </cell>
          <cell r="S182">
            <v>0.314</v>
          </cell>
          <cell r="T182">
            <v>552155.45466666657</v>
          </cell>
        </row>
        <row r="183">
          <cell r="E183" t="str">
            <v>е620ма150</v>
          </cell>
          <cell r="F183">
            <v>2006</v>
          </cell>
          <cell r="G183" t="str">
            <v>27.10.2006</v>
          </cell>
          <cell r="H183">
            <v>840709</v>
          </cell>
          <cell r="I183" t="str">
            <v>нерабочее / предельное</v>
          </cell>
          <cell r="J183">
            <v>7.1999999999999995E-2</v>
          </cell>
          <cell r="K183">
            <v>1.6999999999999999E-3</v>
          </cell>
          <cell r="L183">
            <v>2.4372052999999996</v>
          </cell>
          <cell r="M183">
            <v>91</v>
          </cell>
          <cell r="U183">
            <v>435670</v>
          </cell>
          <cell r="V183">
            <v>522804</v>
          </cell>
        </row>
        <row r="184">
          <cell r="F184">
            <v>2004</v>
          </cell>
          <cell r="H184">
            <v>585000</v>
          </cell>
          <cell r="I184" t="str">
            <v>Транспортное средство находится в пригодном к дальнейшей эксплуатации состоянии</v>
          </cell>
          <cell r="J184">
            <v>7.1999999999999995E-2</v>
          </cell>
          <cell r="K184">
            <v>1.6999999999999999E-3</v>
          </cell>
          <cell r="L184">
            <v>2.1465000000000001</v>
          </cell>
          <cell r="M184">
            <v>88</v>
          </cell>
          <cell r="N184" t="str">
            <v>https://ehkskavator.ru/item/885874</v>
          </cell>
          <cell r="O184">
            <v>980000</v>
          </cell>
          <cell r="P184">
            <v>816666.66666666674</v>
          </cell>
          <cell r="Q184">
            <v>0.13700000000000001</v>
          </cell>
          <cell r="R184">
            <v>0.74999999999999978</v>
          </cell>
          <cell r="S184">
            <v>0.314</v>
          </cell>
          <cell r="T184">
            <v>362611.02499999991</v>
          </cell>
        </row>
        <row r="185">
          <cell r="F185">
            <v>2007</v>
          </cell>
          <cell r="H185">
            <v>848406</v>
          </cell>
          <cell r="I185" t="str">
            <v>Транспортное средство находится в пригодном к дальнейшей эксплуатации состоянии</v>
          </cell>
          <cell r="J185">
            <v>7.1999999999999995E-2</v>
          </cell>
          <cell r="K185">
            <v>1.6999999999999999E-3</v>
          </cell>
          <cell r="L185">
            <v>2.3782901999999999</v>
          </cell>
          <cell r="M185">
            <v>91</v>
          </cell>
          <cell r="N185" t="str">
            <v>https://www.avito.ru/vladimir/gruzoviki_i_spetstehnika/scania_p114_ga4x2na_340_2007g.v_1772995302</v>
          </cell>
          <cell r="O185">
            <v>950000</v>
          </cell>
          <cell r="P185">
            <v>791666.66666666674</v>
          </cell>
          <cell r="Q185">
            <v>0.13700000000000001</v>
          </cell>
          <cell r="R185">
            <v>1</v>
          </cell>
          <cell r="S185">
            <v>0.314</v>
          </cell>
          <cell r="T185">
            <v>468680.91666666663</v>
          </cell>
        </row>
        <row r="186">
          <cell r="F186">
            <v>2005</v>
          </cell>
          <cell r="H186">
            <v>970000</v>
          </cell>
          <cell r="I186" t="str">
            <v>Транспортное средство находится в пригодном к дальнейшей эксплуатации состоянии</v>
          </cell>
          <cell r="J186">
            <v>7.1999999999999995E-2</v>
          </cell>
          <cell r="K186">
            <v>1.6999999999999999E-3</v>
          </cell>
          <cell r="L186">
            <v>2.7290000000000001</v>
          </cell>
          <cell r="M186">
            <v>93</v>
          </cell>
          <cell r="N186" t="str">
            <v>https://www.avito.ru/moskva/gruzoviki_i_spetstehnika/scania_p114_ga4x2na_340_1949335410</v>
          </cell>
          <cell r="O186">
            <v>750000</v>
          </cell>
          <cell r="P186">
            <v>625000</v>
          </cell>
          <cell r="Q186">
            <v>0.13700000000000001</v>
          </cell>
          <cell r="R186">
            <v>1.2857142857142863</v>
          </cell>
          <cell r="S186">
            <v>0.314</v>
          </cell>
          <cell r="T186">
            <v>475728.75000000017</v>
          </cell>
        </row>
        <row r="187">
          <cell r="E187" t="str">
            <v>е711мм150</v>
          </cell>
          <cell r="F187">
            <v>2008</v>
          </cell>
          <cell r="G187" t="str">
            <v>03.06.2015</v>
          </cell>
          <cell r="H187">
            <v>1000000</v>
          </cell>
          <cell r="I187" t="str">
            <v>нерабочее / предельное</v>
          </cell>
          <cell r="J187">
            <v>9.6000000000000002E-2</v>
          </cell>
          <cell r="K187">
            <v>0</v>
          </cell>
          <cell r="L187">
            <v>1.1520000000000001</v>
          </cell>
          <cell r="M187">
            <v>68</v>
          </cell>
          <cell r="U187">
            <v>1103280</v>
          </cell>
          <cell r="V187">
            <v>1323936</v>
          </cell>
        </row>
        <row r="188">
          <cell r="F188">
            <v>2007</v>
          </cell>
          <cell r="H188">
            <v>1200000</v>
          </cell>
          <cell r="I188" t="str">
            <v>Транспортное средство находится в пригодном к дальнейшей эксплуатации состоянии</v>
          </cell>
          <cell r="J188">
            <v>9.6000000000000002E-2</v>
          </cell>
          <cell r="K188">
            <v>0</v>
          </cell>
          <cell r="L188">
            <v>1.248</v>
          </cell>
          <cell r="M188">
            <v>71</v>
          </cell>
          <cell r="N188" t="str">
            <v>https://ehkskavator.ru/item/722596</v>
          </cell>
          <cell r="O188">
            <v>1999000</v>
          </cell>
          <cell r="P188">
            <v>1665833.3333333335</v>
          </cell>
          <cell r="Q188">
            <v>0.17100000000000001</v>
          </cell>
          <cell r="R188">
            <v>1.1034482758620687</v>
          </cell>
          <cell r="S188">
            <v>0.34799999999999998</v>
          </cell>
          <cell r="T188">
            <v>993540.6822988505</v>
          </cell>
        </row>
        <row r="189">
          <cell r="F189">
            <v>2002</v>
          </cell>
          <cell r="H189">
            <v>379199</v>
          </cell>
          <cell r="I189" t="str">
            <v>Транспортное средство находится в пригодном к дальнейшей эксплуатации состоянии</v>
          </cell>
          <cell r="J189">
            <v>9.6000000000000002E-2</v>
          </cell>
          <cell r="K189">
            <v>0</v>
          </cell>
          <cell r="L189">
            <v>1.728</v>
          </cell>
          <cell r="M189">
            <v>82</v>
          </cell>
          <cell r="N189" t="str">
            <v>https://www.gruzovik.com/gruzoviki/gruzoviki-cisterny/volvo-fm9-300-6x2-a4474484.html</v>
          </cell>
          <cell r="O189">
            <v>1452645</v>
          </cell>
          <cell r="P189">
            <v>1210537.5</v>
          </cell>
          <cell r="Q189">
            <v>0.17100000000000001</v>
          </cell>
          <cell r="R189">
            <v>1.777777777777777</v>
          </cell>
          <cell r="S189">
            <v>0.34799999999999998</v>
          </cell>
          <cell r="T189">
            <v>1163209.249866666</v>
          </cell>
        </row>
        <row r="190">
          <cell r="F190">
            <v>2003</v>
          </cell>
          <cell r="H190">
            <v>920000</v>
          </cell>
          <cell r="I190" t="str">
            <v>Транспортное средство находится в пригодном к дальнейшей эксплуатации состоянии</v>
          </cell>
          <cell r="J190">
            <v>9.6000000000000002E-2</v>
          </cell>
          <cell r="K190">
            <v>0</v>
          </cell>
          <cell r="L190">
            <v>1.6320000000000001</v>
          </cell>
          <cell r="M190">
            <v>80</v>
          </cell>
          <cell r="N190" t="str">
            <v>https://www.avito.ru/krasnodar/gruzoviki_i_spetstehnika/benzovoz_volvo_fm_9_2003_god_1867704058</v>
          </cell>
          <cell r="O190">
            <v>1600000</v>
          </cell>
          <cell r="P190">
            <v>1333333.3333333335</v>
          </cell>
          <cell r="Q190">
            <v>0.17100000000000001</v>
          </cell>
          <cell r="R190">
            <v>1.6</v>
          </cell>
          <cell r="S190">
            <v>0.34799999999999998</v>
          </cell>
          <cell r="T190">
            <v>1153083.7333333336</v>
          </cell>
        </row>
        <row r="191">
          <cell r="E191" t="str">
            <v>е713мм150</v>
          </cell>
          <cell r="F191">
            <v>2008</v>
          </cell>
          <cell r="G191" t="str">
            <v>04.06.2015</v>
          </cell>
          <cell r="H191">
            <v>1000000</v>
          </cell>
          <cell r="I191" t="str">
            <v>нерабочее / предельное</v>
          </cell>
          <cell r="J191">
            <v>9.6000000000000002E-2</v>
          </cell>
          <cell r="K191">
            <v>0</v>
          </cell>
          <cell r="L191">
            <v>1.1520000000000001</v>
          </cell>
          <cell r="M191">
            <v>68</v>
          </cell>
          <cell r="U191">
            <v>1103280</v>
          </cell>
          <cell r="V191">
            <v>1323936</v>
          </cell>
        </row>
        <row r="192">
          <cell r="F192">
            <v>2007</v>
          </cell>
          <cell r="H192">
            <v>1200000</v>
          </cell>
          <cell r="I192" t="str">
            <v>Транспортное средство находится в пригодном к дальнейшей эксплуатации состоянии</v>
          </cell>
          <cell r="J192">
            <v>9.6000000000000002E-2</v>
          </cell>
          <cell r="K192">
            <v>0</v>
          </cell>
          <cell r="L192">
            <v>1.248</v>
          </cell>
          <cell r="M192">
            <v>71</v>
          </cell>
          <cell r="N192" t="str">
            <v>https://ehkskavator.ru/item/722596</v>
          </cell>
          <cell r="O192">
            <v>1999000</v>
          </cell>
          <cell r="P192">
            <v>1665833.3333333335</v>
          </cell>
          <cell r="Q192">
            <v>0.17100000000000001</v>
          </cell>
          <cell r="R192">
            <v>1.1034482758620687</v>
          </cell>
          <cell r="S192">
            <v>0.34799999999999998</v>
          </cell>
          <cell r="T192">
            <v>993540.6822988505</v>
          </cell>
        </row>
        <row r="193">
          <cell r="F193">
            <v>2002</v>
          </cell>
          <cell r="H193">
            <v>379199</v>
          </cell>
          <cell r="I193" t="str">
            <v>Транспортное средство находится в пригодном к дальнейшей эксплуатации состоянии</v>
          </cell>
          <cell r="J193">
            <v>9.6000000000000002E-2</v>
          </cell>
          <cell r="K193">
            <v>0</v>
          </cell>
          <cell r="L193">
            <v>1.728</v>
          </cell>
          <cell r="M193">
            <v>82</v>
          </cell>
          <cell r="N193" t="str">
            <v>https://www.gruzovik.com/gruzoviki/gruzoviki-cisterny/volvo-fm9-300-6x2-a4474484.html</v>
          </cell>
          <cell r="O193">
            <v>1452645</v>
          </cell>
          <cell r="P193">
            <v>1210537.5</v>
          </cell>
          <cell r="Q193">
            <v>0.17100000000000001</v>
          </cell>
          <cell r="R193">
            <v>1.777777777777777</v>
          </cell>
          <cell r="S193">
            <v>0.34799999999999998</v>
          </cell>
          <cell r="T193">
            <v>1163209.249866666</v>
          </cell>
        </row>
        <row r="194">
          <cell r="F194">
            <v>2003</v>
          </cell>
          <cell r="H194">
            <v>920000</v>
          </cell>
          <cell r="I194" t="str">
            <v>Транспортное средство находится в пригодном к дальнейшей эксплуатации состоянии</v>
          </cell>
          <cell r="J194">
            <v>9.6000000000000002E-2</v>
          </cell>
          <cell r="K194">
            <v>0</v>
          </cell>
          <cell r="L194">
            <v>1.6320000000000001</v>
          </cell>
          <cell r="M194">
            <v>80</v>
          </cell>
          <cell r="N194" t="str">
            <v>https://www.avito.ru/krasnodar/gruzoviki_i_spetstehnika/benzovoz_volvo_fm_9_2003_god_1867704058</v>
          </cell>
          <cell r="O194">
            <v>1600000</v>
          </cell>
          <cell r="P194">
            <v>1333333.3333333335</v>
          </cell>
          <cell r="Q194">
            <v>0.17100000000000001</v>
          </cell>
          <cell r="R194">
            <v>1.6</v>
          </cell>
          <cell r="S194">
            <v>0.34799999999999998</v>
          </cell>
          <cell r="T194">
            <v>1153083.7333333336</v>
          </cell>
        </row>
        <row r="195">
          <cell r="E195" t="str">
            <v>е934ве190</v>
          </cell>
          <cell r="F195">
            <v>2008</v>
          </cell>
          <cell r="G195" t="str">
            <v>16.09.2008</v>
          </cell>
          <cell r="H195">
            <v>1088139</v>
          </cell>
          <cell r="I195" t="str">
            <v>нерабочее / предельное</v>
          </cell>
          <cell r="J195">
            <v>7.1999999999999995E-2</v>
          </cell>
          <cell r="K195">
            <v>1.6999999999999999E-3</v>
          </cell>
          <cell r="L195">
            <v>2.7138362999999996</v>
          </cell>
          <cell r="M195">
            <v>93</v>
          </cell>
          <cell r="U195">
            <v>466850</v>
          </cell>
          <cell r="V195">
            <v>560220</v>
          </cell>
        </row>
        <row r="196">
          <cell r="F196">
            <v>2008</v>
          </cell>
          <cell r="H196">
            <v>890046</v>
          </cell>
          <cell r="I196" t="str">
            <v>Транспортное средство находится в пригодном к дальнейшей эксплуатации состоянии</v>
          </cell>
          <cell r="J196">
            <v>7.1999999999999995E-2</v>
          </cell>
          <cell r="K196">
            <v>1.6999999999999999E-3</v>
          </cell>
          <cell r="L196">
            <v>2.3770781999999997</v>
          </cell>
          <cell r="M196">
            <v>91</v>
          </cell>
          <cell r="N196" t="str">
            <v>https://ehkskavator.ru/item/893106</v>
          </cell>
          <cell r="O196">
            <v>1250000</v>
          </cell>
          <cell r="P196">
            <v>1041666.6666666667</v>
          </cell>
          <cell r="Q196">
            <v>0.13700000000000001</v>
          </cell>
          <cell r="R196">
            <v>0.77777777777777746</v>
          </cell>
          <cell r="S196">
            <v>0.314</v>
          </cell>
          <cell r="T196">
            <v>479644.2129629628</v>
          </cell>
        </row>
        <row r="197">
          <cell r="F197">
            <v>2008</v>
          </cell>
          <cell r="H197">
            <v>908000</v>
          </cell>
          <cell r="I197" t="str">
            <v>Транспортное средство находится в пригодном к дальнейшей эксплуатации состоянии</v>
          </cell>
          <cell r="J197">
            <v>7.1999999999999995E-2</v>
          </cell>
          <cell r="K197">
            <v>1.6999999999999999E-3</v>
          </cell>
          <cell r="L197">
            <v>2.4075999999999995</v>
          </cell>
          <cell r="M197">
            <v>91</v>
          </cell>
          <cell r="N197" t="str">
            <v>https://ehkskavator.ru/item/854432</v>
          </cell>
          <cell r="O197">
            <v>1150000</v>
          </cell>
          <cell r="P197">
            <v>958333.33333333337</v>
          </cell>
          <cell r="Q197">
            <v>0.13700000000000001</v>
          </cell>
          <cell r="R197">
            <v>0.77777777777777746</v>
          </cell>
          <cell r="S197">
            <v>0.314</v>
          </cell>
          <cell r="T197">
            <v>441272.67592592578</v>
          </cell>
        </row>
        <row r="198">
          <cell r="F198">
            <v>2008</v>
          </cell>
          <cell r="H198">
            <v>880000</v>
          </cell>
          <cell r="I198" t="str">
            <v>Транспортное средство находится в пригодном к дальнейшей эксплуатации состоянии</v>
          </cell>
          <cell r="J198">
            <v>7.1999999999999995E-2</v>
          </cell>
          <cell r="K198">
            <v>1.6999999999999999E-3</v>
          </cell>
          <cell r="L198">
            <v>2.36</v>
          </cell>
          <cell r="M198">
            <v>91</v>
          </cell>
          <cell r="N198" t="str">
            <v>https://ehkskavator.ru/item/850904</v>
          </cell>
          <cell r="O198">
            <v>1250000</v>
          </cell>
          <cell r="P198">
            <v>1041666.6666666667</v>
          </cell>
          <cell r="Q198">
            <v>0.13700000000000001</v>
          </cell>
          <cell r="R198">
            <v>0.77777777777777746</v>
          </cell>
          <cell r="S198">
            <v>0.314</v>
          </cell>
          <cell r="T198">
            <v>479644.2129629628</v>
          </cell>
        </row>
        <row r="199">
          <cell r="E199" t="str">
            <v>к006се150</v>
          </cell>
          <cell r="F199">
            <v>2008</v>
          </cell>
          <cell r="G199" t="str">
            <v>09.09.2008</v>
          </cell>
          <cell r="H199">
            <v>829153</v>
          </cell>
          <cell r="I199" t="str">
            <v>нерабочее / предельное</v>
          </cell>
          <cell r="J199">
            <v>7.1999999999999995E-2</v>
          </cell>
          <cell r="K199">
            <v>1.6999999999999999E-3</v>
          </cell>
          <cell r="L199">
            <v>2.2735601000000001</v>
          </cell>
          <cell r="M199">
            <v>90</v>
          </cell>
          <cell r="U199">
            <v>666930</v>
          </cell>
          <cell r="V199">
            <v>800316</v>
          </cell>
        </row>
        <row r="200">
          <cell r="F200">
            <v>2008</v>
          </cell>
          <cell r="H200">
            <v>890046</v>
          </cell>
          <cell r="I200" t="str">
            <v>Транспортное средство находится в пригодном к дальнейшей эксплуатации состоянии</v>
          </cell>
          <cell r="J200">
            <v>7.1999999999999995E-2</v>
          </cell>
          <cell r="K200">
            <v>1.6999999999999999E-3</v>
          </cell>
          <cell r="L200">
            <v>2.3770781999999997</v>
          </cell>
          <cell r="M200">
            <v>91</v>
          </cell>
          <cell r="N200" t="str">
            <v>https://ehkskavator.ru/item/893106</v>
          </cell>
          <cell r="O200">
            <v>1250000</v>
          </cell>
          <cell r="P200">
            <v>1041666.6666666667</v>
          </cell>
          <cell r="Q200">
            <v>0.13700000000000001</v>
          </cell>
          <cell r="R200">
            <v>1.1111111111111112</v>
          </cell>
          <cell r="S200">
            <v>0.314</v>
          </cell>
          <cell r="T200">
            <v>685206.01851851854</v>
          </cell>
        </row>
        <row r="201">
          <cell r="F201">
            <v>2008</v>
          </cell>
          <cell r="H201">
            <v>908000</v>
          </cell>
          <cell r="I201" t="str">
            <v>Транспортное средство находится в пригодном к дальнейшей эксплуатации состоянии</v>
          </cell>
          <cell r="J201">
            <v>7.1999999999999995E-2</v>
          </cell>
          <cell r="K201">
            <v>1.6999999999999999E-3</v>
          </cell>
          <cell r="L201">
            <v>2.4075999999999995</v>
          </cell>
          <cell r="M201">
            <v>91</v>
          </cell>
          <cell r="N201" t="str">
            <v>https://ehkskavator.ru/item/854432</v>
          </cell>
          <cell r="O201">
            <v>1150000</v>
          </cell>
          <cell r="P201">
            <v>958333.33333333337</v>
          </cell>
          <cell r="Q201">
            <v>0.13700000000000001</v>
          </cell>
          <cell r="R201">
            <v>1.1111111111111112</v>
          </cell>
          <cell r="S201">
            <v>0.314</v>
          </cell>
          <cell r="T201">
            <v>630389.53703703708</v>
          </cell>
        </row>
        <row r="202">
          <cell r="F202">
            <v>2008</v>
          </cell>
          <cell r="H202">
            <v>880000</v>
          </cell>
          <cell r="I202" t="str">
            <v>Транспортное средство находится в пригодном к дальнейшей эксплуатации состоянии</v>
          </cell>
          <cell r="J202">
            <v>7.1999999999999995E-2</v>
          </cell>
          <cell r="K202">
            <v>1.6999999999999999E-3</v>
          </cell>
          <cell r="L202">
            <v>2.36</v>
          </cell>
          <cell r="M202">
            <v>91</v>
          </cell>
          <cell r="N202" t="str">
            <v>https://ehkskavator.ru/item/850904</v>
          </cell>
          <cell r="O202">
            <v>1250000</v>
          </cell>
          <cell r="P202">
            <v>1041666.6666666667</v>
          </cell>
          <cell r="Q202">
            <v>0.13700000000000001</v>
          </cell>
          <cell r="R202">
            <v>1.1111111111111112</v>
          </cell>
          <cell r="S202">
            <v>0.314</v>
          </cell>
          <cell r="T202">
            <v>685206.01851851854</v>
          </cell>
        </row>
        <row r="203">
          <cell r="E203" t="str">
            <v>к008се150</v>
          </cell>
          <cell r="F203">
            <v>2008</v>
          </cell>
          <cell r="G203" t="str">
            <v>09.09.2008</v>
          </cell>
          <cell r="H203">
            <v>1000000</v>
          </cell>
          <cell r="I203" t="str">
            <v>нерабочее / предельное</v>
          </cell>
          <cell r="J203">
            <v>7.1999999999999995E-2</v>
          </cell>
          <cell r="K203">
            <v>1.6999999999999999E-3</v>
          </cell>
          <cell r="L203">
            <v>2.5640000000000001</v>
          </cell>
          <cell r="M203">
            <v>92</v>
          </cell>
          <cell r="U203">
            <v>533550</v>
          </cell>
          <cell r="V203">
            <v>640260</v>
          </cell>
        </row>
        <row r="204">
          <cell r="F204">
            <v>2008</v>
          </cell>
          <cell r="H204">
            <v>890046</v>
          </cell>
          <cell r="I204" t="str">
            <v>Транспортное средство находится в пригодном к дальнейшей эксплуатации состоянии</v>
          </cell>
          <cell r="J204">
            <v>7.1999999999999995E-2</v>
          </cell>
          <cell r="K204">
            <v>1.6999999999999999E-3</v>
          </cell>
          <cell r="L204">
            <v>2.3770781999999997</v>
          </cell>
          <cell r="M204">
            <v>91</v>
          </cell>
          <cell r="N204" t="str">
            <v>https://ehkskavator.ru/item/893106</v>
          </cell>
          <cell r="O204">
            <v>1250000</v>
          </cell>
          <cell r="P204">
            <v>1041666.6666666667</v>
          </cell>
          <cell r="Q204">
            <v>0.13700000000000001</v>
          </cell>
          <cell r="R204">
            <v>0.88888888888888873</v>
          </cell>
          <cell r="S204">
            <v>0.314</v>
          </cell>
          <cell r="T204">
            <v>548164.81481481472</v>
          </cell>
        </row>
        <row r="205">
          <cell r="F205">
            <v>2008</v>
          </cell>
          <cell r="H205">
            <v>908000</v>
          </cell>
          <cell r="I205" t="str">
            <v>Транспортное средство находится в пригодном к дальнейшей эксплуатации состоянии</v>
          </cell>
          <cell r="J205">
            <v>7.1999999999999995E-2</v>
          </cell>
          <cell r="K205">
            <v>1.6999999999999999E-3</v>
          </cell>
          <cell r="L205">
            <v>2.4075999999999995</v>
          </cell>
          <cell r="M205">
            <v>91</v>
          </cell>
          <cell r="N205" t="str">
            <v>https://ehkskavator.ru/item/854432</v>
          </cell>
          <cell r="O205">
            <v>1150000</v>
          </cell>
          <cell r="P205">
            <v>958333.33333333337</v>
          </cell>
          <cell r="Q205">
            <v>0.13700000000000001</v>
          </cell>
          <cell r="R205">
            <v>0.88888888888888873</v>
          </cell>
          <cell r="S205">
            <v>0.314</v>
          </cell>
          <cell r="T205">
            <v>504311.62962962955</v>
          </cell>
        </row>
        <row r="206">
          <cell r="F206">
            <v>2008</v>
          </cell>
          <cell r="H206">
            <v>880000</v>
          </cell>
          <cell r="I206" t="str">
            <v>Транспортное средство находится в пригодном к дальнейшей эксплуатации состоянии</v>
          </cell>
          <cell r="J206">
            <v>7.1999999999999995E-2</v>
          </cell>
          <cell r="K206">
            <v>1.6999999999999999E-3</v>
          </cell>
          <cell r="L206">
            <v>2.36</v>
          </cell>
          <cell r="M206">
            <v>91</v>
          </cell>
          <cell r="N206" t="str">
            <v>https://ehkskavator.ru/item/850904</v>
          </cell>
          <cell r="O206">
            <v>1250000</v>
          </cell>
          <cell r="P206">
            <v>1041666.6666666667</v>
          </cell>
          <cell r="Q206">
            <v>0.13700000000000001</v>
          </cell>
          <cell r="R206">
            <v>0.88888888888888873</v>
          </cell>
          <cell r="S206">
            <v>0.314</v>
          </cell>
          <cell r="T206">
            <v>548164.81481481472</v>
          </cell>
        </row>
        <row r="207">
          <cell r="E207" t="str">
            <v>м002сн150</v>
          </cell>
          <cell r="F207">
            <v>2008</v>
          </cell>
          <cell r="G207" t="str">
            <v>16.09.2008</v>
          </cell>
          <cell r="H207">
            <v>1000000</v>
          </cell>
          <cell r="I207" t="str">
            <v>нерабочее / предельное</v>
          </cell>
          <cell r="J207">
            <v>7.1999999999999995E-2</v>
          </cell>
          <cell r="K207">
            <v>1.6999999999999999E-3</v>
          </cell>
          <cell r="L207">
            <v>2.5640000000000001</v>
          </cell>
          <cell r="M207">
            <v>92</v>
          </cell>
          <cell r="U207">
            <v>533550</v>
          </cell>
          <cell r="V207">
            <v>640260</v>
          </cell>
        </row>
        <row r="208">
          <cell r="F208">
            <v>2008</v>
          </cell>
          <cell r="H208">
            <v>890046</v>
          </cell>
          <cell r="I208" t="str">
            <v>Транспортное средство находится в пригодном к дальнейшей эксплуатации состоянии</v>
          </cell>
          <cell r="J208">
            <v>7.1999999999999995E-2</v>
          </cell>
          <cell r="K208">
            <v>1.6999999999999999E-3</v>
          </cell>
          <cell r="L208">
            <v>2.3770781999999997</v>
          </cell>
          <cell r="M208">
            <v>91</v>
          </cell>
          <cell r="N208" t="str">
            <v>https://ehkskavator.ru/item/893106</v>
          </cell>
          <cell r="O208">
            <v>1250000</v>
          </cell>
          <cell r="P208">
            <v>1041666.6666666667</v>
          </cell>
          <cell r="Q208">
            <v>0.13700000000000001</v>
          </cell>
          <cell r="R208">
            <v>0.88888888888888873</v>
          </cell>
          <cell r="S208">
            <v>0.314</v>
          </cell>
          <cell r="T208">
            <v>548164.81481481472</v>
          </cell>
        </row>
        <row r="209">
          <cell r="F209">
            <v>2008</v>
          </cell>
          <cell r="H209">
            <v>908000</v>
          </cell>
          <cell r="I209" t="str">
            <v>Транспортное средство находится в пригодном к дальнейшей эксплуатации состоянии</v>
          </cell>
          <cell r="J209">
            <v>7.1999999999999995E-2</v>
          </cell>
          <cell r="K209">
            <v>1.6999999999999999E-3</v>
          </cell>
          <cell r="L209">
            <v>2.4075999999999995</v>
          </cell>
          <cell r="M209">
            <v>91</v>
          </cell>
          <cell r="N209" t="str">
            <v>https://ehkskavator.ru/item/854432</v>
          </cell>
          <cell r="O209">
            <v>1150000</v>
          </cell>
          <cell r="P209">
            <v>958333.33333333337</v>
          </cell>
          <cell r="Q209">
            <v>0.13700000000000001</v>
          </cell>
          <cell r="R209">
            <v>0.88888888888888873</v>
          </cell>
          <cell r="S209">
            <v>0.314</v>
          </cell>
          <cell r="T209">
            <v>504311.62962962955</v>
          </cell>
        </row>
        <row r="210">
          <cell r="F210">
            <v>2008</v>
          </cell>
          <cell r="H210">
            <v>880000</v>
          </cell>
          <cell r="I210" t="str">
            <v>Транспортное средство находится в пригодном к дальнейшей эксплуатации состоянии</v>
          </cell>
          <cell r="J210">
            <v>7.1999999999999995E-2</v>
          </cell>
          <cell r="K210">
            <v>1.6999999999999999E-3</v>
          </cell>
          <cell r="L210">
            <v>2.36</v>
          </cell>
          <cell r="M210">
            <v>91</v>
          </cell>
          <cell r="N210" t="str">
            <v>https://ehkskavator.ru/item/850904</v>
          </cell>
          <cell r="O210">
            <v>1250000</v>
          </cell>
          <cell r="P210">
            <v>1041666.6666666667</v>
          </cell>
          <cell r="Q210">
            <v>0.13700000000000001</v>
          </cell>
          <cell r="R210">
            <v>0.88888888888888873</v>
          </cell>
          <cell r="S210">
            <v>0.314</v>
          </cell>
          <cell r="T210">
            <v>548164.81481481472</v>
          </cell>
        </row>
        <row r="211">
          <cell r="E211" t="str">
            <v>м008сн150</v>
          </cell>
          <cell r="F211">
            <v>2008</v>
          </cell>
          <cell r="G211" t="str">
            <v>16.09.2008</v>
          </cell>
          <cell r="H211">
            <v>1000000</v>
          </cell>
          <cell r="I211" t="str">
            <v>нерабочее / предельное</v>
          </cell>
          <cell r="J211">
            <v>7.1999999999999995E-2</v>
          </cell>
          <cell r="K211">
            <v>1.6999999999999999E-3</v>
          </cell>
          <cell r="L211">
            <v>2.5640000000000001</v>
          </cell>
          <cell r="M211">
            <v>92</v>
          </cell>
          <cell r="U211">
            <v>533550</v>
          </cell>
          <cell r="V211">
            <v>640260</v>
          </cell>
        </row>
        <row r="212">
          <cell r="F212">
            <v>2008</v>
          </cell>
          <cell r="H212">
            <v>890046</v>
          </cell>
          <cell r="I212" t="str">
            <v>Транспортное средство находится в пригодном к дальнейшей эксплуатации состоянии</v>
          </cell>
          <cell r="J212">
            <v>7.1999999999999995E-2</v>
          </cell>
          <cell r="K212">
            <v>1.6999999999999999E-3</v>
          </cell>
          <cell r="L212">
            <v>2.3770781999999997</v>
          </cell>
          <cell r="M212">
            <v>91</v>
          </cell>
          <cell r="N212" t="str">
            <v>https://ehkskavator.ru/item/893106</v>
          </cell>
          <cell r="O212">
            <v>1250000</v>
          </cell>
          <cell r="P212">
            <v>1041666.6666666667</v>
          </cell>
          <cell r="Q212">
            <v>0.13700000000000001</v>
          </cell>
          <cell r="R212">
            <v>0.88888888888888873</v>
          </cell>
          <cell r="S212">
            <v>0.314</v>
          </cell>
          <cell r="T212">
            <v>548164.81481481472</v>
          </cell>
        </row>
        <row r="213">
          <cell r="F213">
            <v>2008</v>
          </cell>
          <cell r="H213">
            <v>908000</v>
          </cell>
          <cell r="I213" t="str">
            <v>Транспортное средство находится в пригодном к дальнейшей эксплуатации состоянии</v>
          </cell>
          <cell r="J213">
            <v>7.1999999999999995E-2</v>
          </cell>
          <cell r="K213">
            <v>1.6999999999999999E-3</v>
          </cell>
          <cell r="L213">
            <v>2.4075999999999995</v>
          </cell>
          <cell r="M213">
            <v>91</v>
          </cell>
          <cell r="N213" t="str">
            <v>https://ehkskavator.ru/item/854432</v>
          </cell>
          <cell r="O213">
            <v>1150000</v>
          </cell>
          <cell r="P213">
            <v>958333.33333333337</v>
          </cell>
          <cell r="Q213">
            <v>0.13700000000000001</v>
          </cell>
          <cell r="R213">
            <v>0.88888888888888873</v>
          </cell>
          <cell r="S213">
            <v>0.314</v>
          </cell>
          <cell r="T213">
            <v>504311.62962962955</v>
          </cell>
        </row>
        <row r="214">
          <cell r="F214">
            <v>2008</v>
          </cell>
          <cell r="H214">
            <v>880000</v>
          </cell>
          <cell r="I214" t="str">
            <v>Транспортное средство находится в пригодном к дальнейшей эксплуатации состоянии</v>
          </cell>
          <cell r="J214">
            <v>7.1999999999999995E-2</v>
          </cell>
          <cell r="K214">
            <v>1.6999999999999999E-3</v>
          </cell>
          <cell r="L214">
            <v>2.36</v>
          </cell>
          <cell r="M214">
            <v>91</v>
          </cell>
          <cell r="N214" t="str">
            <v>https://ehkskavator.ru/item/850904</v>
          </cell>
          <cell r="O214">
            <v>1250000</v>
          </cell>
          <cell r="P214">
            <v>1041666.6666666667</v>
          </cell>
          <cell r="Q214">
            <v>0.13700000000000001</v>
          </cell>
          <cell r="R214">
            <v>0.88888888888888873</v>
          </cell>
          <cell r="S214">
            <v>0.314</v>
          </cell>
          <cell r="T214">
            <v>548164.81481481472</v>
          </cell>
        </row>
        <row r="215">
          <cell r="E215" t="str">
            <v>м118ма150</v>
          </cell>
          <cell r="F215">
            <v>2006</v>
          </cell>
          <cell r="G215" t="str">
            <v>11.10.2006</v>
          </cell>
          <cell r="H215">
            <v>857082</v>
          </cell>
          <cell r="I215" t="str">
            <v>нерабочее / предельное</v>
          </cell>
          <cell r="J215">
            <v>7.1999999999999995E-2</v>
          </cell>
          <cell r="K215">
            <v>1.6999999999999999E-3</v>
          </cell>
          <cell r="L215">
            <v>2.4650394000000002</v>
          </cell>
          <cell r="M215">
            <v>92</v>
          </cell>
          <cell r="U215">
            <v>387270</v>
          </cell>
          <cell r="V215">
            <v>464724</v>
          </cell>
        </row>
        <row r="216">
          <cell r="F216">
            <v>2004</v>
          </cell>
          <cell r="H216">
            <v>585000</v>
          </cell>
          <cell r="I216" t="str">
            <v>Транспортное средство находится в пригодном к дальнейшей эксплуатации состоянии</v>
          </cell>
          <cell r="J216">
            <v>7.1999999999999995E-2</v>
          </cell>
          <cell r="K216">
            <v>1.6999999999999999E-3</v>
          </cell>
          <cell r="L216">
            <v>2.1465000000000001</v>
          </cell>
          <cell r="M216">
            <v>88</v>
          </cell>
          <cell r="N216" t="str">
            <v>https://ehkskavator.ru/item/885874</v>
          </cell>
          <cell r="O216">
            <v>980000</v>
          </cell>
          <cell r="P216">
            <v>816666.66666666674</v>
          </cell>
          <cell r="Q216">
            <v>0.13700000000000001</v>
          </cell>
          <cell r="R216">
            <v>0.66666666666666641</v>
          </cell>
          <cell r="S216">
            <v>0.314</v>
          </cell>
          <cell r="T216">
            <v>322320.911111111</v>
          </cell>
        </row>
        <row r="217">
          <cell r="F217">
            <v>2007</v>
          </cell>
          <cell r="H217">
            <v>848406</v>
          </cell>
          <cell r="I217" t="str">
            <v>Транспортное средство находится в пригодном к дальнейшей эксплуатации состоянии</v>
          </cell>
          <cell r="J217">
            <v>7.1999999999999995E-2</v>
          </cell>
          <cell r="K217">
            <v>1.6999999999999999E-3</v>
          </cell>
          <cell r="L217">
            <v>2.3782901999999999</v>
          </cell>
          <cell r="M217">
            <v>91</v>
          </cell>
          <cell r="N217" t="str">
            <v>https://www.avito.ru/vladimir/gruzoviki_i_spetstehnika/scania_p114_ga4x2na_340_2007g.v_1772995302</v>
          </cell>
          <cell r="O217">
            <v>950000</v>
          </cell>
          <cell r="P217">
            <v>791666.66666666674</v>
          </cell>
          <cell r="Q217">
            <v>0.13700000000000001</v>
          </cell>
          <cell r="R217">
            <v>0.88888888888888873</v>
          </cell>
          <cell r="S217">
            <v>0.314</v>
          </cell>
          <cell r="T217">
            <v>416605.25925925915</v>
          </cell>
        </row>
        <row r="218">
          <cell r="F218">
            <v>2005</v>
          </cell>
          <cell r="H218">
            <v>970000</v>
          </cell>
          <cell r="I218" t="str">
            <v>Транспортное средство находится в пригодном к дальнейшей эксплуатации состоянии</v>
          </cell>
          <cell r="J218">
            <v>7.1999999999999995E-2</v>
          </cell>
          <cell r="K218">
            <v>1.6999999999999999E-3</v>
          </cell>
          <cell r="L218">
            <v>2.7290000000000001</v>
          </cell>
          <cell r="M218">
            <v>93</v>
          </cell>
          <cell r="N218" t="str">
            <v>https://www.avito.ru/moskva/gruzoviki_i_spetstehnika/scania_p114_ga4x2na_340_1949335410</v>
          </cell>
          <cell r="O218">
            <v>750000</v>
          </cell>
          <cell r="P218">
            <v>625000</v>
          </cell>
          <cell r="Q218">
            <v>0.13700000000000001</v>
          </cell>
          <cell r="R218">
            <v>1.142857142857143</v>
          </cell>
          <cell r="S218">
            <v>0.314</v>
          </cell>
          <cell r="T218">
            <v>422870</v>
          </cell>
        </row>
        <row r="219">
          <cell r="E219" t="str">
            <v>м119ма150</v>
          </cell>
          <cell r="F219">
            <v>2006</v>
          </cell>
          <cell r="G219" t="str">
            <v>11.10.2006</v>
          </cell>
          <cell r="H219">
            <v>839244</v>
          </cell>
          <cell r="I219" t="str">
            <v>нерабочее / предельное</v>
          </cell>
          <cell r="J219">
            <v>7.1999999999999995E-2</v>
          </cell>
          <cell r="K219">
            <v>1.6999999999999999E-3</v>
          </cell>
          <cell r="L219">
            <v>2.4347148000000001</v>
          </cell>
          <cell r="M219">
            <v>91</v>
          </cell>
          <cell r="U219">
            <v>435670</v>
          </cell>
          <cell r="V219">
            <v>522804</v>
          </cell>
        </row>
        <row r="220">
          <cell r="F220">
            <v>2004</v>
          </cell>
          <cell r="H220">
            <v>585000</v>
          </cell>
          <cell r="I220" t="str">
            <v>Транспортное средство находится в пригодном к дальнейшей эксплуатации состоянии</v>
          </cell>
          <cell r="J220">
            <v>7.1999999999999995E-2</v>
          </cell>
          <cell r="K220">
            <v>1.6999999999999999E-3</v>
          </cell>
          <cell r="L220">
            <v>2.1465000000000001</v>
          </cell>
          <cell r="M220">
            <v>88</v>
          </cell>
          <cell r="N220" t="str">
            <v>https://ehkskavator.ru/item/885874</v>
          </cell>
          <cell r="O220">
            <v>980000</v>
          </cell>
          <cell r="P220">
            <v>816666.66666666674</v>
          </cell>
          <cell r="Q220">
            <v>0.13700000000000001</v>
          </cell>
          <cell r="R220">
            <v>0.74999999999999978</v>
          </cell>
          <cell r="S220">
            <v>0.314</v>
          </cell>
          <cell r="T220">
            <v>362611.02499999991</v>
          </cell>
        </row>
        <row r="221">
          <cell r="F221">
            <v>2007</v>
          </cell>
          <cell r="H221">
            <v>848406</v>
          </cell>
          <cell r="I221" t="str">
            <v>Транспортное средство находится в пригодном к дальнейшей эксплуатации состоянии</v>
          </cell>
          <cell r="J221">
            <v>7.1999999999999995E-2</v>
          </cell>
          <cell r="K221">
            <v>1.6999999999999999E-3</v>
          </cell>
          <cell r="L221">
            <v>2.3782901999999999</v>
          </cell>
          <cell r="M221">
            <v>91</v>
          </cell>
          <cell r="N221" t="str">
            <v>https://www.avito.ru/vladimir/gruzoviki_i_spetstehnika/scania_p114_ga4x2na_340_2007g.v_1772995302</v>
          </cell>
          <cell r="O221">
            <v>950000</v>
          </cell>
          <cell r="P221">
            <v>791666.66666666674</v>
          </cell>
          <cell r="Q221">
            <v>0.13700000000000001</v>
          </cell>
          <cell r="R221">
            <v>1</v>
          </cell>
          <cell r="S221">
            <v>0.314</v>
          </cell>
          <cell r="T221">
            <v>468680.91666666663</v>
          </cell>
        </row>
        <row r="222">
          <cell r="F222">
            <v>2005</v>
          </cell>
          <cell r="H222">
            <v>970000</v>
          </cell>
          <cell r="I222" t="str">
            <v>Транспортное средство находится в пригодном к дальнейшей эксплуатации состоянии</v>
          </cell>
          <cell r="J222">
            <v>7.1999999999999995E-2</v>
          </cell>
          <cell r="K222">
            <v>1.6999999999999999E-3</v>
          </cell>
          <cell r="L222">
            <v>2.7290000000000001</v>
          </cell>
          <cell r="M222">
            <v>93</v>
          </cell>
          <cell r="N222" t="str">
            <v>https://www.avito.ru/moskva/gruzoviki_i_spetstehnika/scania_p114_ga4x2na_340_1949335410</v>
          </cell>
          <cell r="O222">
            <v>750000</v>
          </cell>
          <cell r="P222">
            <v>625000</v>
          </cell>
          <cell r="Q222">
            <v>0.13700000000000001</v>
          </cell>
          <cell r="R222">
            <v>1.2857142857142863</v>
          </cell>
          <cell r="S222">
            <v>0.314</v>
          </cell>
          <cell r="T222">
            <v>475728.75000000017</v>
          </cell>
        </row>
        <row r="223">
          <cell r="E223" t="str">
            <v>м120ма150</v>
          </cell>
          <cell r="F223">
            <v>2006</v>
          </cell>
          <cell r="G223" t="str">
            <v>11.10.2006</v>
          </cell>
          <cell r="H223">
            <v>703128</v>
          </cell>
          <cell r="I223" t="str">
            <v>нерабочее / предельное</v>
          </cell>
          <cell r="J223">
            <v>7.1999999999999995E-2</v>
          </cell>
          <cell r="K223">
            <v>1.6999999999999999E-3</v>
          </cell>
          <cell r="L223">
            <v>2.2033176000000001</v>
          </cell>
          <cell r="M223">
            <v>89</v>
          </cell>
          <cell r="U223">
            <v>532490</v>
          </cell>
          <cell r="V223">
            <v>638988</v>
          </cell>
        </row>
        <row r="224">
          <cell r="F224">
            <v>2004</v>
          </cell>
          <cell r="H224">
            <v>585000</v>
          </cell>
          <cell r="I224" t="str">
            <v>Транспортное средство находится в пригодном к дальнейшей эксплуатации состоянии</v>
          </cell>
          <cell r="J224">
            <v>7.1999999999999995E-2</v>
          </cell>
          <cell r="K224">
            <v>1.6999999999999999E-3</v>
          </cell>
          <cell r="L224">
            <v>2.1465000000000001</v>
          </cell>
          <cell r="M224">
            <v>88</v>
          </cell>
          <cell r="N224" t="str">
            <v>https://ehkskavator.ru/item/885874</v>
          </cell>
          <cell r="O224">
            <v>980000</v>
          </cell>
          <cell r="P224">
            <v>816666.66666666674</v>
          </cell>
          <cell r="Q224">
            <v>0.13700000000000001</v>
          </cell>
          <cell r="R224">
            <v>0.91666666666666663</v>
          </cell>
          <cell r="S224">
            <v>0.314</v>
          </cell>
          <cell r="T224">
            <v>443191.25277777773</v>
          </cell>
        </row>
        <row r="225">
          <cell r="F225">
            <v>2007</v>
          </cell>
          <cell r="H225">
            <v>848406</v>
          </cell>
          <cell r="I225" t="str">
            <v>Транспортное средство находится в пригодном к дальнейшей эксплуатации состоянии</v>
          </cell>
          <cell r="J225">
            <v>7.1999999999999995E-2</v>
          </cell>
          <cell r="K225">
            <v>1.6999999999999999E-3</v>
          </cell>
          <cell r="L225">
            <v>2.3782901999999999</v>
          </cell>
          <cell r="M225">
            <v>91</v>
          </cell>
          <cell r="N225" t="str">
            <v>https://www.avito.ru/vladimir/gruzoviki_i_spetstehnika/scania_p114_ga4x2na_340_2007g.v_1772995302</v>
          </cell>
          <cell r="O225">
            <v>950000</v>
          </cell>
          <cell r="P225">
            <v>791666.66666666674</v>
          </cell>
          <cell r="Q225">
            <v>0.13700000000000001</v>
          </cell>
          <cell r="R225">
            <v>1.2222222222222225</v>
          </cell>
          <cell r="S225">
            <v>0.314</v>
          </cell>
          <cell r="T225">
            <v>572832.23148148158</v>
          </cell>
        </row>
        <row r="226">
          <cell r="F226">
            <v>2005</v>
          </cell>
          <cell r="H226">
            <v>970000</v>
          </cell>
          <cell r="I226" t="str">
            <v>Транспортное средство находится в пригодном к дальнейшей эксплуатации состоянии</v>
          </cell>
          <cell r="J226">
            <v>7.1999999999999995E-2</v>
          </cell>
          <cell r="K226">
            <v>1.6999999999999999E-3</v>
          </cell>
          <cell r="L226">
            <v>2.7290000000000001</v>
          </cell>
          <cell r="M226">
            <v>93</v>
          </cell>
          <cell r="N226" t="str">
            <v>https://www.avito.ru/moskva/gruzoviki_i_spetstehnika/scania_p114_ga4x2na_340_1949335410</v>
          </cell>
          <cell r="O226">
            <v>750000</v>
          </cell>
          <cell r="P226">
            <v>625000</v>
          </cell>
          <cell r="Q226">
            <v>0.13700000000000001</v>
          </cell>
          <cell r="R226">
            <v>1.5714285714285723</v>
          </cell>
          <cell r="S226">
            <v>0.314</v>
          </cell>
          <cell r="T226">
            <v>581446.25000000023</v>
          </cell>
        </row>
        <row r="227">
          <cell r="E227" t="str">
            <v>м122ма150</v>
          </cell>
          <cell r="F227">
            <v>2006</v>
          </cell>
          <cell r="G227" t="str">
            <v>11.10.2006</v>
          </cell>
          <cell r="H227">
            <v>826954</v>
          </cell>
          <cell r="I227" t="str">
            <v>нерабочее / предельное</v>
          </cell>
          <cell r="J227">
            <v>7.1999999999999995E-2</v>
          </cell>
          <cell r="K227">
            <v>1.6999999999999999E-3</v>
          </cell>
          <cell r="L227">
            <v>2.4138218</v>
          </cell>
          <cell r="M227">
            <v>91</v>
          </cell>
          <cell r="U227">
            <v>435670</v>
          </cell>
          <cell r="V227">
            <v>522804</v>
          </cell>
        </row>
        <row r="228">
          <cell r="F228">
            <v>2004</v>
          </cell>
          <cell r="H228">
            <v>585000</v>
          </cell>
          <cell r="I228" t="str">
            <v>Транспортное средство находится в пригодном к дальнейшей эксплуатации состоянии</v>
          </cell>
          <cell r="J228">
            <v>7.1999999999999995E-2</v>
          </cell>
          <cell r="K228">
            <v>1.6999999999999999E-3</v>
          </cell>
          <cell r="L228">
            <v>2.1465000000000001</v>
          </cell>
          <cell r="M228">
            <v>88</v>
          </cell>
          <cell r="N228" t="str">
            <v>https://ehkskavator.ru/item/885874</v>
          </cell>
          <cell r="O228">
            <v>980000</v>
          </cell>
          <cell r="P228">
            <v>816666.66666666674</v>
          </cell>
          <cell r="Q228">
            <v>0.13700000000000001</v>
          </cell>
          <cell r="R228">
            <v>0.74999999999999978</v>
          </cell>
          <cell r="S228">
            <v>0.314</v>
          </cell>
          <cell r="T228">
            <v>362611.02499999991</v>
          </cell>
        </row>
        <row r="229">
          <cell r="F229">
            <v>2007</v>
          </cell>
          <cell r="H229">
            <v>848406</v>
          </cell>
          <cell r="I229" t="str">
            <v>Транспортное средство находится в пригодном к дальнейшей эксплуатации состоянии</v>
          </cell>
          <cell r="J229">
            <v>7.1999999999999995E-2</v>
          </cell>
          <cell r="K229">
            <v>1.6999999999999999E-3</v>
          </cell>
          <cell r="L229">
            <v>2.3782901999999999</v>
          </cell>
          <cell r="M229">
            <v>91</v>
          </cell>
          <cell r="N229" t="str">
            <v>https://www.avito.ru/vladimir/gruzoviki_i_spetstehnika/scania_p114_ga4x2na_340_2007g.v_1772995302</v>
          </cell>
          <cell r="O229">
            <v>950000</v>
          </cell>
          <cell r="P229">
            <v>791666.66666666674</v>
          </cell>
          <cell r="Q229">
            <v>0.13700000000000001</v>
          </cell>
          <cell r="R229">
            <v>1</v>
          </cell>
          <cell r="S229">
            <v>0.314</v>
          </cell>
          <cell r="T229">
            <v>468680.91666666663</v>
          </cell>
        </row>
        <row r="230">
          <cell r="F230">
            <v>2005</v>
          </cell>
          <cell r="H230">
            <v>970000</v>
          </cell>
          <cell r="I230" t="str">
            <v>Транспортное средство находится в пригодном к дальнейшей эксплуатации состоянии</v>
          </cell>
          <cell r="J230">
            <v>7.1999999999999995E-2</v>
          </cell>
          <cell r="K230">
            <v>1.6999999999999999E-3</v>
          </cell>
          <cell r="L230">
            <v>2.7290000000000001</v>
          </cell>
          <cell r="M230">
            <v>93</v>
          </cell>
          <cell r="N230" t="str">
            <v>https://www.avito.ru/moskva/gruzoviki_i_spetstehnika/scania_p114_ga4x2na_340_1949335410</v>
          </cell>
          <cell r="O230">
            <v>750000</v>
          </cell>
          <cell r="P230">
            <v>625000</v>
          </cell>
          <cell r="Q230">
            <v>0.13700000000000001</v>
          </cell>
          <cell r="R230">
            <v>1.2857142857142863</v>
          </cell>
          <cell r="S230">
            <v>0.314</v>
          </cell>
          <cell r="T230">
            <v>475728.75000000017</v>
          </cell>
        </row>
        <row r="231">
          <cell r="E231" t="str">
            <v>м123ма150</v>
          </cell>
          <cell r="F231">
            <v>2006</v>
          </cell>
          <cell r="G231" t="str">
            <v>11.10.2006</v>
          </cell>
          <cell r="H231">
            <v>718763</v>
          </cell>
          <cell r="I231" t="str">
            <v>нерабочее / предельное</v>
          </cell>
          <cell r="J231">
            <v>7.1999999999999995E-2</v>
          </cell>
          <cell r="K231">
            <v>1.6999999999999999E-3</v>
          </cell>
          <cell r="L231">
            <v>2.2298970999999996</v>
          </cell>
          <cell r="M231">
            <v>89</v>
          </cell>
          <cell r="U231">
            <v>532490</v>
          </cell>
          <cell r="V231">
            <v>638988</v>
          </cell>
        </row>
        <row r="232">
          <cell r="F232">
            <v>2004</v>
          </cell>
          <cell r="H232">
            <v>585000</v>
          </cell>
          <cell r="I232" t="str">
            <v>Транспортное средство находится в пригодном к дальнейшей эксплуатации состоянии</v>
          </cell>
          <cell r="J232">
            <v>7.1999999999999995E-2</v>
          </cell>
          <cell r="K232">
            <v>1.6999999999999999E-3</v>
          </cell>
          <cell r="L232">
            <v>2.1465000000000001</v>
          </cell>
          <cell r="M232">
            <v>88</v>
          </cell>
          <cell r="N232" t="str">
            <v>https://ehkskavator.ru/item/885874</v>
          </cell>
          <cell r="O232">
            <v>980000</v>
          </cell>
          <cell r="P232">
            <v>816666.66666666674</v>
          </cell>
          <cell r="Q232">
            <v>0.13700000000000001</v>
          </cell>
          <cell r="R232">
            <v>0.91666666666666663</v>
          </cell>
          <cell r="S232">
            <v>0.314</v>
          </cell>
          <cell r="T232">
            <v>443191.25277777773</v>
          </cell>
        </row>
        <row r="233">
          <cell r="F233">
            <v>2007</v>
          </cell>
          <cell r="H233">
            <v>848406</v>
          </cell>
          <cell r="I233" t="str">
            <v>Транспортное средство находится в пригодном к дальнейшей эксплуатации состоянии</v>
          </cell>
          <cell r="J233">
            <v>7.1999999999999995E-2</v>
          </cell>
          <cell r="K233">
            <v>1.6999999999999999E-3</v>
          </cell>
          <cell r="L233">
            <v>2.3782901999999999</v>
          </cell>
          <cell r="M233">
            <v>91</v>
          </cell>
          <cell r="N233" t="str">
            <v>https://www.avito.ru/vladimir/gruzoviki_i_spetstehnika/scania_p114_ga4x2na_340_2007g.v_1772995302</v>
          </cell>
          <cell r="O233">
            <v>950000</v>
          </cell>
          <cell r="P233">
            <v>791666.66666666674</v>
          </cell>
          <cell r="Q233">
            <v>0.13700000000000001</v>
          </cell>
          <cell r="R233">
            <v>1.2222222222222225</v>
          </cell>
          <cell r="S233">
            <v>0.314</v>
          </cell>
          <cell r="T233">
            <v>572832.23148148158</v>
          </cell>
        </row>
        <row r="234">
          <cell r="F234">
            <v>2005</v>
          </cell>
          <cell r="H234">
            <v>970000</v>
          </cell>
          <cell r="I234" t="str">
            <v>Транспортное средство находится в пригодном к дальнейшей эксплуатации состоянии</v>
          </cell>
          <cell r="J234">
            <v>7.1999999999999995E-2</v>
          </cell>
          <cell r="K234">
            <v>1.6999999999999999E-3</v>
          </cell>
          <cell r="L234">
            <v>2.7290000000000001</v>
          </cell>
          <cell r="M234">
            <v>93</v>
          </cell>
          <cell r="N234" t="str">
            <v>https://www.avito.ru/moskva/gruzoviki_i_spetstehnika/scania_p114_ga4x2na_340_1949335410</v>
          </cell>
          <cell r="O234">
            <v>750000</v>
          </cell>
          <cell r="P234">
            <v>625000</v>
          </cell>
          <cell r="Q234">
            <v>0.13700000000000001</v>
          </cell>
          <cell r="R234">
            <v>1.5714285714285723</v>
          </cell>
          <cell r="S234">
            <v>0.314</v>
          </cell>
          <cell r="T234">
            <v>581446.25000000023</v>
          </cell>
        </row>
        <row r="235">
          <cell r="E235" t="str">
            <v>м431ма150</v>
          </cell>
          <cell r="F235">
            <v>2006</v>
          </cell>
          <cell r="G235" t="str">
            <v>11.10.2006</v>
          </cell>
          <cell r="H235">
            <v>804979</v>
          </cell>
          <cell r="I235" t="str">
            <v>нерабочее / предельное</v>
          </cell>
          <cell r="J235">
            <v>7.1999999999999995E-2</v>
          </cell>
          <cell r="K235">
            <v>1.6999999999999999E-3</v>
          </cell>
          <cell r="L235">
            <v>2.3764642999999999</v>
          </cell>
          <cell r="M235">
            <v>91</v>
          </cell>
          <cell r="U235">
            <v>435670</v>
          </cell>
          <cell r="V235">
            <v>522804</v>
          </cell>
        </row>
        <row r="236">
          <cell r="F236">
            <v>2004</v>
          </cell>
          <cell r="H236">
            <v>585000</v>
          </cell>
          <cell r="I236" t="str">
            <v>Транспортное средство находится в пригодном к дальнейшей эксплуатации состоянии</v>
          </cell>
          <cell r="J236">
            <v>7.1999999999999995E-2</v>
          </cell>
          <cell r="K236">
            <v>1.6999999999999999E-3</v>
          </cell>
          <cell r="L236">
            <v>2.1465000000000001</v>
          </cell>
          <cell r="M236">
            <v>88</v>
          </cell>
          <cell r="N236" t="str">
            <v>https://ehkskavator.ru/item/885874</v>
          </cell>
          <cell r="O236">
            <v>980000</v>
          </cell>
          <cell r="P236">
            <v>816666.66666666674</v>
          </cell>
          <cell r="Q236">
            <v>0.13700000000000001</v>
          </cell>
          <cell r="R236">
            <v>0.74999999999999978</v>
          </cell>
          <cell r="S236">
            <v>0.314</v>
          </cell>
          <cell r="T236">
            <v>362611.02499999991</v>
          </cell>
        </row>
        <row r="237">
          <cell r="F237">
            <v>2007</v>
          </cell>
          <cell r="H237">
            <v>848406</v>
          </cell>
          <cell r="I237" t="str">
            <v>Транспортное средство находится в пригодном к дальнейшей эксплуатации состоянии</v>
          </cell>
          <cell r="J237">
            <v>7.1999999999999995E-2</v>
          </cell>
          <cell r="K237">
            <v>1.6999999999999999E-3</v>
          </cell>
          <cell r="L237">
            <v>2.3782901999999999</v>
          </cell>
          <cell r="M237">
            <v>91</v>
          </cell>
          <cell r="N237" t="str">
            <v>https://www.avito.ru/vladimir/gruzoviki_i_spetstehnika/scania_p114_ga4x2na_340_2007g.v_1772995302</v>
          </cell>
          <cell r="O237">
            <v>950000</v>
          </cell>
          <cell r="P237">
            <v>791666.66666666674</v>
          </cell>
          <cell r="Q237">
            <v>0.13700000000000001</v>
          </cell>
          <cell r="R237">
            <v>1</v>
          </cell>
          <cell r="S237">
            <v>0.314</v>
          </cell>
          <cell r="T237">
            <v>468680.91666666663</v>
          </cell>
        </row>
        <row r="238">
          <cell r="F238">
            <v>2005</v>
          </cell>
          <cell r="H238">
            <v>970000</v>
          </cell>
          <cell r="I238" t="str">
            <v>Транспортное средство находится в пригодном к дальнейшей эксплуатации состоянии</v>
          </cell>
          <cell r="J238">
            <v>7.1999999999999995E-2</v>
          </cell>
          <cell r="K238">
            <v>1.6999999999999999E-3</v>
          </cell>
          <cell r="L238">
            <v>2.7290000000000001</v>
          </cell>
          <cell r="M238">
            <v>93</v>
          </cell>
          <cell r="N238" t="str">
            <v>https://www.avito.ru/moskva/gruzoviki_i_spetstehnika/scania_p114_ga4x2na_340_1949335410</v>
          </cell>
          <cell r="O238">
            <v>750000</v>
          </cell>
          <cell r="P238">
            <v>625000</v>
          </cell>
          <cell r="Q238">
            <v>0.13700000000000001</v>
          </cell>
          <cell r="R238">
            <v>1.2857142857142863</v>
          </cell>
          <cell r="S238">
            <v>0.314</v>
          </cell>
          <cell r="T238">
            <v>475728.75000000017</v>
          </cell>
        </row>
        <row r="239">
          <cell r="E239" t="str">
            <v>м432ма150</v>
          </cell>
          <cell r="F239">
            <v>2006</v>
          </cell>
          <cell r="G239" t="str">
            <v>11.10.2006</v>
          </cell>
          <cell r="H239">
            <v>1087727</v>
          </cell>
          <cell r="I239" t="str">
            <v>нерабочее / предельное</v>
          </cell>
          <cell r="J239">
            <v>7.1999999999999995E-2</v>
          </cell>
          <cell r="K239">
            <v>1.6999999999999999E-3</v>
          </cell>
          <cell r="L239">
            <v>2.8571359000000003</v>
          </cell>
          <cell r="M239">
            <v>94</v>
          </cell>
          <cell r="U239">
            <v>290450</v>
          </cell>
          <cell r="V239">
            <v>348540</v>
          </cell>
        </row>
        <row r="240">
          <cell r="F240">
            <v>2004</v>
          </cell>
          <cell r="H240">
            <v>585000</v>
          </cell>
          <cell r="I240" t="str">
            <v>Транспортное средство находится в пригодном к дальнейшей эксплуатации состоянии</v>
          </cell>
          <cell r="J240">
            <v>7.1999999999999995E-2</v>
          </cell>
          <cell r="K240">
            <v>1.6999999999999999E-3</v>
          </cell>
          <cell r="L240">
            <v>2.1465000000000001</v>
          </cell>
          <cell r="M240">
            <v>88</v>
          </cell>
          <cell r="N240" t="str">
            <v>https://ehkskavator.ru/item/885874</v>
          </cell>
          <cell r="O240">
            <v>980000</v>
          </cell>
          <cell r="P240">
            <v>816666.66666666674</v>
          </cell>
          <cell r="Q240">
            <v>0.13700000000000001</v>
          </cell>
          <cell r="R240">
            <v>0.50000000000000044</v>
          </cell>
          <cell r="S240">
            <v>0.314</v>
          </cell>
          <cell r="T240">
            <v>241740.68333333352</v>
          </cell>
        </row>
        <row r="241">
          <cell r="F241">
            <v>2007</v>
          </cell>
          <cell r="H241">
            <v>848406</v>
          </cell>
          <cell r="I241" t="str">
            <v>Транспортное средство находится в пригодном к дальнейшей эксплуатации состоянии</v>
          </cell>
          <cell r="J241">
            <v>7.1999999999999995E-2</v>
          </cell>
          <cell r="K241">
            <v>1.6999999999999999E-3</v>
          </cell>
          <cell r="L241">
            <v>2.3782901999999999</v>
          </cell>
          <cell r="M241">
            <v>91</v>
          </cell>
          <cell r="N241" t="str">
            <v>https://www.avito.ru/vladimir/gruzoviki_i_spetstehnika/scania_p114_ga4x2na_340_2007g.v_1772995302</v>
          </cell>
          <cell r="O241">
            <v>950000</v>
          </cell>
          <cell r="P241">
            <v>791666.66666666674</v>
          </cell>
          <cell r="Q241">
            <v>0.13700000000000001</v>
          </cell>
          <cell r="R241">
            <v>0.66666666666666752</v>
          </cell>
          <cell r="S241">
            <v>0.314</v>
          </cell>
          <cell r="T241">
            <v>312453.94444444485</v>
          </cell>
        </row>
        <row r="242">
          <cell r="F242">
            <v>2005</v>
          </cell>
          <cell r="H242">
            <v>970000</v>
          </cell>
          <cell r="I242" t="str">
            <v>Транспортное средство находится в пригодном к дальнейшей эксплуатации состоянии</v>
          </cell>
          <cell r="J242">
            <v>7.1999999999999995E-2</v>
          </cell>
          <cell r="K242">
            <v>1.6999999999999999E-3</v>
          </cell>
          <cell r="L242">
            <v>2.7290000000000001</v>
          </cell>
          <cell r="M242">
            <v>93</v>
          </cell>
          <cell r="N242" t="str">
            <v>https://www.avito.ru/moskva/gruzoviki_i_spetstehnika/scania_p114_ga4x2na_340_1949335410</v>
          </cell>
          <cell r="O242">
            <v>750000</v>
          </cell>
          <cell r="P242">
            <v>625000</v>
          </cell>
          <cell r="Q242">
            <v>0.13700000000000001</v>
          </cell>
          <cell r="R242">
            <v>0.85714285714285854</v>
          </cell>
          <cell r="S242">
            <v>0.314</v>
          </cell>
          <cell r="T242">
            <v>317152.50000000052</v>
          </cell>
        </row>
        <row r="243">
          <cell r="E243" t="str">
            <v>м433ма150</v>
          </cell>
          <cell r="F243">
            <v>2006</v>
          </cell>
          <cell r="G243" t="str">
            <v>11.10.2006</v>
          </cell>
          <cell r="H243">
            <v>959198</v>
          </cell>
          <cell r="I243" t="str">
            <v>нерабочее / предельное</v>
          </cell>
          <cell r="J243">
            <v>7.1999999999999995E-2</v>
          </cell>
          <cell r="K243">
            <v>1.6999999999999999E-3</v>
          </cell>
          <cell r="L243">
            <v>2.6386365999999999</v>
          </cell>
          <cell r="M243">
            <v>93</v>
          </cell>
          <cell r="U243">
            <v>338860</v>
          </cell>
          <cell r="V243">
            <v>406632</v>
          </cell>
        </row>
        <row r="244">
          <cell r="F244">
            <v>2004</v>
          </cell>
          <cell r="H244">
            <v>585000</v>
          </cell>
          <cell r="I244" t="str">
            <v>Транспортное средство находится в пригодном к дальнейшей эксплуатации состоянии</v>
          </cell>
          <cell r="J244">
            <v>7.1999999999999995E-2</v>
          </cell>
          <cell r="K244">
            <v>1.6999999999999999E-3</v>
          </cell>
          <cell r="L244">
            <v>2.1465000000000001</v>
          </cell>
          <cell r="M244">
            <v>88</v>
          </cell>
          <cell r="N244" t="str">
            <v>https://ehkskavator.ru/item/885874</v>
          </cell>
          <cell r="O244">
            <v>980000</v>
          </cell>
          <cell r="P244">
            <v>816666.66666666674</v>
          </cell>
          <cell r="Q244">
            <v>0.13700000000000001</v>
          </cell>
          <cell r="R244">
            <v>0.58333333333333293</v>
          </cell>
          <cell r="S244">
            <v>0.314</v>
          </cell>
          <cell r="T244">
            <v>282030.79722222203</v>
          </cell>
        </row>
        <row r="245">
          <cell r="F245">
            <v>2007</v>
          </cell>
          <cell r="H245">
            <v>848406</v>
          </cell>
          <cell r="I245" t="str">
            <v>Транспортное средство находится в пригодном к дальнейшей эксплуатации состоянии</v>
          </cell>
          <cell r="J245">
            <v>7.1999999999999995E-2</v>
          </cell>
          <cell r="K245">
            <v>1.6999999999999999E-3</v>
          </cell>
          <cell r="L245">
            <v>2.3782901999999999</v>
          </cell>
          <cell r="M245">
            <v>91</v>
          </cell>
          <cell r="N245" t="str">
            <v>https://www.avito.ru/vladimir/gruzoviki_i_spetstehnika/scania_p114_ga4x2na_340_2007g.v_1772995302</v>
          </cell>
          <cell r="O245">
            <v>950000</v>
          </cell>
          <cell r="P245">
            <v>791666.66666666674</v>
          </cell>
          <cell r="Q245">
            <v>0.13700000000000001</v>
          </cell>
          <cell r="R245">
            <v>0.77777777777777746</v>
          </cell>
          <cell r="S245">
            <v>0.314</v>
          </cell>
          <cell r="T245">
            <v>364529.60185185174</v>
          </cell>
        </row>
        <row r="246">
          <cell r="F246">
            <v>2005</v>
          </cell>
          <cell r="H246">
            <v>970000</v>
          </cell>
          <cell r="I246" t="str">
            <v>Транспортное средство находится в пригодном к дальнейшей эксплуатации состоянии</v>
          </cell>
          <cell r="J246">
            <v>7.1999999999999995E-2</v>
          </cell>
          <cell r="K246">
            <v>1.6999999999999999E-3</v>
          </cell>
          <cell r="L246">
            <v>2.7290000000000001</v>
          </cell>
          <cell r="M246">
            <v>93</v>
          </cell>
          <cell r="N246" t="str">
            <v>https://www.avito.ru/moskva/gruzoviki_i_spetstehnika/scania_p114_ga4x2na_340_1949335410</v>
          </cell>
          <cell r="O246">
            <v>750000</v>
          </cell>
          <cell r="P246">
            <v>625000</v>
          </cell>
          <cell r="Q246">
            <v>0.13700000000000001</v>
          </cell>
          <cell r="R246">
            <v>1</v>
          </cell>
          <cell r="S246">
            <v>0.314</v>
          </cell>
          <cell r="T246">
            <v>370011.24999999994</v>
          </cell>
        </row>
        <row r="247">
          <cell r="E247" t="str">
            <v>м653мк150</v>
          </cell>
          <cell r="F247">
            <v>2008</v>
          </cell>
          <cell r="G247" t="str">
            <v>01.07.2015</v>
          </cell>
          <cell r="H247">
            <v>827097</v>
          </cell>
          <cell r="I247" t="str">
            <v>нерабочее / предельное</v>
          </cell>
          <cell r="J247">
            <v>9.6000000000000002E-2</v>
          </cell>
          <cell r="K247">
            <v>0</v>
          </cell>
          <cell r="L247">
            <v>1.1520000000000001</v>
          </cell>
          <cell r="M247">
            <v>68</v>
          </cell>
          <cell r="U247">
            <v>1103280</v>
          </cell>
          <cell r="V247">
            <v>1323936</v>
          </cell>
        </row>
        <row r="248">
          <cell r="F248">
            <v>2007</v>
          </cell>
          <cell r="H248">
            <v>1200000</v>
          </cell>
          <cell r="I248" t="str">
            <v>Транспортное средство находится в пригодном к дальнейшей эксплуатации состоянии</v>
          </cell>
          <cell r="J248">
            <v>9.6000000000000002E-2</v>
          </cell>
          <cell r="K248">
            <v>0</v>
          </cell>
          <cell r="L248">
            <v>1.248</v>
          </cell>
          <cell r="M248">
            <v>71</v>
          </cell>
          <cell r="N248" t="str">
            <v>https://ehkskavator.ru/item/722596</v>
          </cell>
          <cell r="O248">
            <v>1999000</v>
          </cell>
          <cell r="P248">
            <v>1665833.3333333335</v>
          </cell>
          <cell r="Q248">
            <v>0.17100000000000001</v>
          </cell>
          <cell r="R248">
            <v>1.1034482758620687</v>
          </cell>
          <cell r="S248">
            <v>0.34799999999999998</v>
          </cell>
          <cell r="T248">
            <v>993540.6822988505</v>
          </cell>
        </row>
        <row r="249">
          <cell r="F249">
            <v>2002</v>
          </cell>
          <cell r="H249">
            <v>379199</v>
          </cell>
          <cell r="I249" t="str">
            <v>Транспортное средство находится в пригодном к дальнейшей эксплуатации состоянии</v>
          </cell>
          <cell r="J249">
            <v>9.6000000000000002E-2</v>
          </cell>
          <cell r="K249">
            <v>0</v>
          </cell>
          <cell r="L249">
            <v>1.728</v>
          </cell>
          <cell r="M249">
            <v>82</v>
          </cell>
          <cell r="N249" t="str">
            <v>https://www.gruzovik.com/gruzoviki/gruzoviki-cisterny/volvo-fm9-300-6x2-a4474484.html</v>
          </cell>
          <cell r="O249">
            <v>1452645</v>
          </cell>
          <cell r="P249">
            <v>1210537.5</v>
          </cell>
          <cell r="Q249">
            <v>0.17100000000000001</v>
          </cell>
          <cell r="R249">
            <v>1.777777777777777</v>
          </cell>
          <cell r="S249">
            <v>0.34799999999999998</v>
          </cell>
          <cell r="T249">
            <v>1163209.249866666</v>
          </cell>
        </row>
        <row r="250">
          <cell r="F250">
            <v>2003</v>
          </cell>
          <cell r="H250">
            <v>920000</v>
          </cell>
          <cell r="I250" t="str">
            <v>Транспортное средство находится в пригодном к дальнейшей эксплуатации состоянии</v>
          </cell>
          <cell r="J250">
            <v>9.6000000000000002E-2</v>
          </cell>
          <cell r="K250">
            <v>0</v>
          </cell>
          <cell r="L250">
            <v>1.6320000000000001</v>
          </cell>
          <cell r="M250">
            <v>80</v>
          </cell>
          <cell r="N250" t="str">
            <v>https://www.avito.ru/krasnodar/gruzoviki_i_spetstehnika/benzovoz_volvo_fm_9_2003_god_1867704058</v>
          </cell>
          <cell r="O250">
            <v>1600000</v>
          </cell>
          <cell r="P250">
            <v>1333333.3333333335</v>
          </cell>
          <cell r="Q250">
            <v>0.17100000000000001</v>
          </cell>
          <cell r="R250">
            <v>1.6</v>
          </cell>
          <cell r="S250">
            <v>0.34799999999999998</v>
          </cell>
          <cell r="T250">
            <v>1153083.7333333336</v>
          </cell>
        </row>
        <row r="251">
          <cell r="E251" t="str">
            <v>м654мк150</v>
          </cell>
          <cell r="F251">
            <v>2008</v>
          </cell>
          <cell r="G251" t="str">
            <v>08.07.2015</v>
          </cell>
          <cell r="H251">
            <v>862610</v>
          </cell>
          <cell r="I251" t="str">
            <v>нерабочее / предельное</v>
          </cell>
          <cell r="J251">
            <v>9.6000000000000002E-2</v>
          </cell>
          <cell r="K251">
            <v>0</v>
          </cell>
          <cell r="L251">
            <v>1.1520000000000001</v>
          </cell>
          <cell r="M251">
            <v>68</v>
          </cell>
          <cell r="U251">
            <v>1103280</v>
          </cell>
          <cell r="V251">
            <v>1323936</v>
          </cell>
        </row>
        <row r="252">
          <cell r="F252">
            <v>2007</v>
          </cell>
          <cell r="H252">
            <v>1200000</v>
          </cell>
          <cell r="I252" t="str">
            <v>Транспортное средство находится в пригодном к дальнейшей эксплуатации состоянии</v>
          </cell>
          <cell r="J252">
            <v>9.6000000000000002E-2</v>
          </cell>
          <cell r="K252">
            <v>0</v>
          </cell>
          <cell r="L252">
            <v>1.248</v>
          </cell>
          <cell r="M252">
            <v>71</v>
          </cell>
          <cell r="N252" t="str">
            <v>https://ehkskavator.ru/item/722596</v>
          </cell>
          <cell r="O252">
            <v>1999000</v>
          </cell>
          <cell r="P252">
            <v>1665833.3333333335</v>
          </cell>
          <cell r="Q252">
            <v>0.17100000000000001</v>
          </cell>
          <cell r="R252">
            <v>1.1034482758620687</v>
          </cell>
          <cell r="S252">
            <v>0.34799999999999998</v>
          </cell>
          <cell r="T252">
            <v>993540.6822988505</v>
          </cell>
        </row>
        <row r="253">
          <cell r="F253">
            <v>2002</v>
          </cell>
          <cell r="H253">
            <v>379199</v>
          </cell>
          <cell r="I253" t="str">
            <v>Транспортное средство находится в пригодном к дальнейшей эксплуатации состоянии</v>
          </cell>
          <cell r="J253">
            <v>9.6000000000000002E-2</v>
          </cell>
          <cell r="K253">
            <v>0</v>
          </cell>
          <cell r="L253">
            <v>1.728</v>
          </cell>
          <cell r="M253">
            <v>82</v>
          </cell>
          <cell r="N253" t="str">
            <v>https://www.gruzovik.com/gruzoviki/gruzoviki-cisterny/volvo-fm9-300-6x2-a4474484.html</v>
          </cell>
          <cell r="O253">
            <v>1452645</v>
          </cell>
          <cell r="P253">
            <v>1210537.5</v>
          </cell>
          <cell r="Q253">
            <v>0.17100000000000001</v>
          </cell>
          <cell r="R253">
            <v>1.777777777777777</v>
          </cell>
          <cell r="S253">
            <v>0.34799999999999998</v>
          </cell>
          <cell r="T253">
            <v>1163209.249866666</v>
          </cell>
        </row>
        <row r="254">
          <cell r="F254">
            <v>2003</v>
          </cell>
          <cell r="H254">
            <v>920000</v>
          </cell>
          <cell r="I254" t="str">
            <v>Транспортное средство находится в пригодном к дальнейшей эксплуатации состоянии</v>
          </cell>
          <cell r="J254">
            <v>9.6000000000000002E-2</v>
          </cell>
          <cell r="K254">
            <v>0</v>
          </cell>
          <cell r="L254">
            <v>1.6320000000000001</v>
          </cell>
          <cell r="M254">
            <v>80</v>
          </cell>
          <cell r="N254" t="str">
            <v>https://www.avito.ru/krasnodar/gruzoviki_i_spetstehnika/benzovoz_volvo_fm_9_2003_god_1867704058</v>
          </cell>
          <cell r="O254">
            <v>1600000</v>
          </cell>
          <cell r="P254">
            <v>1333333.3333333335</v>
          </cell>
          <cell r="Q254">
            <v>0.17100000000000001</v>
          </cell>
          <cell r="R254">
            <v>1.6</v>
          </cell>
          <cell r="S254">
            <v>0.34799999999999998</v>
          </cell>
          <cell r="T254">
            <v>1153083.7333333336</v>
          </cell>
        </row>
        <row r="255">
          <cell r="E255" t="str">
            <v>м931мк150</v>
          </cell>
          <cell r="F255">
            <v>2008</v>
          </cell>
          <cell r="G255" t="str">
            <v>19.06.2015</v>
          </cell>
          <cell r="H255">
            <v>1000000</v>
          </cell>
          <cell r="I255" t="str">
            <v>нерабочее / предельное</v>
          </cell>
          <cell r="J255">
            <v>9.6000000000000002E-2</v>
          </cell>
          <cell r="K255">
            <v>0</v>
          </cell>
          <cell r="L255">
            <v>1.1520000000000001</v>
          </cell>
          <cell r="M255">
            <v>68</v>
          </cell>
          <cell r="U255">
            <v>1103280</v>
          </cell>
          <cell r="V255">
            <v>1323936</v>
          </cell>
        </row>
        <row r="256">
          <cell r="F256">
            <v>2007</v>
          </cell>
          <cell r="H256">
            <v>1200000</v>
          </cell>
          <cell r="I256" t="str">
            <v>Транспортное средство находится в пригодном к дальнейшей эксплуатации состоянии</v>
          </cell>
          <cell r="J256">
            <v>9.6000000000000002E-2</v>
          </cell>
          <cell r="K256">
            <v>0</v>
          </cell>
          <cell r="L256">
            <v>1.248</v>
          </cell>
          <cell r="M256">
            <v>71</v>
          </cell>
          <cell r="N256" t="str">
            <v>https://ehkskavator.ru/item/722596</v>
          </cell>
          <cell r="O256">
            <v>1999000</v>
          </cell>
          <cell r="P256">
            <v>1665833.3333333335</v>
          </cell>
          <cell r="Q256">
            <v>0.17100000000000001</v>
          </cell>
          <cell r="R256">
            <v>1.1034482758620687</v>
          </cell>
          <cell r="S256">
            <v>0.34799999999999998</v>
          </cell>
          <cell r="T256">
            <v>993540.6822988505</v>
          </cell>
        </row>
        <row r="257">
          <cell r="F257">
            <v>2002</v>
          </cell>
          <cell r="H257">
            <v>379199</v>
          </cell>
          <cell r="I257" t="str">
            <v>Транспортное средство находится в пригодном к дальнейшей эксплуатации состоянии</v>
          </cell>
          <cell r="J257">
            <v>9.6000000000000002E-2</v>
          </cell>
          <cell r="K257">
            <v>0</v>
          </cell>
          <cell r="L257">
            <v>1.728</v>
          </cell>
          <cell r="M257">
            <v>82</v>
          </cell>
          <cell r="N257" t="str">
            <v>https://www.gruzovik.com/gruzoviki/gruzoviki-cisterny/volvo-fm9-300-6x2-a4474484.html</v>
          </cell>
          <cell r="O257">
            <v>1452645</v>
          </cell>
          <cell r="P257">
            <v>1210537.5</v>
          </cell>
          <cell r="Q257">
            <v>0.17100000000000001</v>
          </cell>
          <cell r="R257">
            <v>1.777777777777777</v>
          </cell>
          <cell r="S257">
            <v>0.34799999999999998</v>
          </cell>
          <cell r="T257">
            <v>1163209.249866666</v>
          </cell>
        </row>
        <row r="258">
          <cell r="F258">
            <v>2003</v>
          </cell>
          <cell r="H258">
            <v>920000</v>
          </cell>
          <cell r="I258" t="str">
            <v>Транспортное средство находится в пригодном к дальнейшей эксплуатации состоянии</v>
          </cell>
          <cell r="J258">
            <v>9.6000000000000002E-2</v>
          </cell>
          <cell r="K258">
            <v>0</v>
          </cell>
          <cell r="L258">
            <v>1.6320000000000001</v>
          </cell>
          <cell r="M258">
            <v>80</v>
          </cell>
          <cell r="N258" t="str">
            <v>https://www.avito.ru/krasnodar/gruzoviki_i_spetstehnika/benzovoz_volvo_fm_9_2003_god_1867704058</v>
          </cell>
          <cell r="O258">
            <v>1600000</v>
          </cell>
          <cell r="P258">
            <v>1333333.3333333335</v>
          </cell>
          <cell r="Q258">
            <v>0.17100000000000001</v>
          </cell>
          <cell r="R258">
            <v>1.6</v>
          </cell>
          <cell r="S258">
            <v>0.34799999999999998</v>
          </cell>
          <cell r="T258">
            <v>1153083.7333333336</v>
          </cell>
        </row>
        <row r="259">
          <cell r="E259" t="str">
            <v>м932мк150</v>
          </cell>
          <cell r="F259">
            <v>2008</v>
          </cell>
          <cell r="G259" t="str">
            <v>17.06.2015</v>
          </cell>
          <cell r="H259">
            <v>1000000</v>
          </cell>
          <cell r="I259" t="str">
            <v>нерабочее / предельное</v>
          </cell>
          <cell r="J259">
            <v>9.6000000000000002E-2</v>
          </cell>
          <cell r="K259">
            <v>0</v>
          </cell>
          <cell r="L259">
            <v>1.1520000000000001</v>
          </cell>
          <cell r="M259">
            <v>68</v>
          </cell>
          <cell r="U259">
            <v>1103280</v>
          </cell>
          <cell r="V259">
            <v>1323936</v>
          </cell>
        </row>
        <row r="260">
          <cell r="F260">
            <v>2007</v>
          </cell>
          <cell r="H260">
            <v>1200000</v>
          </cell>
          <cell r="I260" t="str">
            <v>Транспортное средство находится в пригодном к дальнейшей эксплуатации состоянии</v>
          </cell>
          <cell r="J260">
            <v>9.6000000000000002E-2</v>
          </cell>
          <cell r="K260">
            <v>0</v>
          </cell>
          <cell r="L260">
            <v>1.248</v>
          </cell>
          <cell r="M260">
            <v>71</v>
          </cell>
          <cell r="N260" t="str">
            <v>https://ehkskavator.ru/item/722596</v>
          </cell>
          <cell r="O260">
            <v>1999000</v>
          </cell>
          <cell r="P260">
            <v>1665833.3333333335</v>
          </cell>
          <cell r="Q260">
            <v>0.17100000000000001</v>
          </cell>
          <cell r="R260">
            <v>1.1034482758620687</v>
          </cell>
          <cell r="S260">
            <v>0.34799999999999998</v>
          </cell>
          <cell r="T260">
            <v>993540.6822988505</v>
          </cell>
        </row>
        <row r="261">
          <cell r="F261">
            <v>2002</v>
          </cell>
          <cell r="H261">
            <v>379199</v>
          </cell>
          <cell r="I261" t="str">
            <v>Транспортное средство находится в пригодном к дальнейшей эксплуатации состоянии</v>
          </cell>
          <cell r="J261">
            <v>9.6000000000000002E-2</v>
          </cell>
          <cell r="K261">
            <v>0</v>
          </cell>
          <cell r="L261">
            <v>1.728</v>
          </cell>
          <cell r="M261">
            <v>82</v>
          </cell>
          <cell r="N261" t="str">
            <v>https://www.gruzovik.com/gruzoviki/gruzoviki-cisterny/volvo-fm9-300-6x2-a4474484.html</v>
          </cell>
          <cell r="O261">
            <v>1452645</v>
          </cell>
          <cell r="P261">
            <v>1210537.5</v>
          </cell>
          <cell r="Q261">
            <v>0.17100000000000001</v>
          </cell>
          <cell r="R261">
            <v>1.777777777777777</v>
          </cell>
          <cell r="S261">
            <v>0.34799999999999998</v>
          </cell>
          <cell r="T261">
            <v>1163209.249866666</v>
          </cell>
        </row>
        <row r="262">
          <cell r="F262">
            <v>2003</v>
          </cell>
          <cell r="H262">
            <v>920000</v>
          </cell>
          <cell r="I262" t="str">
            <v>Транспортное средство находится в пригодном к дальнейшей эксплуатации состоянии</v>
          </cell>
          <cell r="J262">
            <v>9.6000000000000002E-2</v>
          </cell>
          <cell r="K262">
            <v>0</v>
          </cell>
          <cell r="L262">
            <v>1.6320000000000001</v>
          </cell>
          <cell r="M262">
            <v>80</v>
          </cell>
          <cell r="N262" t="str">
            <v>https://www.avito.ru/krasnodar/gruzoviki_i_spetstehnika/benzovoz_volvo_fm_9_2003_god_1867704058</v>
          </cell>
          <cell r="O262">
            <v>1600000</v>
          </cell>
          <cell r="P262">
            <v>1333333.3333333335</v>
          </cell>
          <cell r="Q262">
            <v>0.17100000000000001</v>
          </cell>
          <cell r="R262">
            <v>1.6</v>
          </cell>
          <cell r="S262">
            <v>0.34799999999999998</v>
          </cell>
          <cell r="T262">
            <v>1153083.7333333336</v>
          </cell>
        </row>
        <row r="263">
          <cell r="E263" t="str">
            <v>м946мк150</v>
          </cell>
          <cell r="F263">
            <v>2008</v>
          </cell>
          <cell r="G263" t="str">
            <v>01.07.2015</v>
          </cell>
          <cell r="H263">
            <v>841756</v>
          </cell>
          <cell r="I263" t="str">
            <v>нерабочее / предельное</v>
          </cell>
          <cell r="J263">
            <v>7.1999999999999995E-2</v>
          </cell>
          <cell r="K263">
            <v>1.6999999999999999E-3</v>
          </cell>
          <cell r="L263">
            <v>2.2949851999999997</v>
          </cell>
          <cell r="M263">
            <v>90</v>
          </cell>
          <cell r="U263">
            <v>619050</v>
          </cell>
          <cell r="V263">
            <v>742860</v>
          </cell>
        </row>
        <row r="264">
          <cell r="F264">
            <v>2004</v>
          </cell>
          <cell r="H264">
            <v>717000</v>
          </cell>
          <cell r="I264" t="str">
            <v>Транспортное средство находится в пригодном к дальнейшей эксплуатации состоянии</v>
          </cell>
          <cell r="J264">
            <v>7.1999999999999995E-2</v>
          </cell>
          <cell r="K264">
            <v>1.6999999999999999E-3</v>
          </cell>
          <cell r="L264">
            <v>2.3708999999999998</v>
          </cell>
          <cell r="M264">
            <v>91</v>
          </cell>
          <cell r="N264" t="str">
            <v>https://auto.ru/artic/used/sale/volvo/fm_tractor/16445889-765c664c/?geo_id=225</v>
          </cell>
          <cell r="O264">
            <v>900000</v>
          </cell>
          <cell r="P264">
            <v>750000</v>
          </cell>
          <cell r="Q264">
            <v>0.13700000000000001</v>
          </cell>
          <cell r="R264">
            <v>1.1111111111111112</v>
          </cell>
          <cell r="S264">
            <v>0.314</v>
          </cell>
          <cell r="T264">
            <v>493348.33333333337</v>
          </cell>
        </row>
        <row r="265">
          <cell r="F265">
            <v>2008</v>
          </cell>
          <cell r="H265">
            <v>945000</v>
          </cell>
          <cell r="I265" t="str">
            <v>Транспортное средство находится в пригодном к дальнейшей эксплуатации состоянии</v>
          </cell>
          <cell r="J265">
            <v>7.1999999999999995E-2</v>
          </cell>
          <cell r="K265">
            <v>1.6999999999999999E-3</v>
          </cell>
          <cell r="L265">
            <v>2.4704999999999999</v>
          </cell>
          <cell r="M265">
            <v>92</v>
          </cell>
          <cell r="N265" t="str">
            <v>https://www.avito.ru/ufa/gruzoviki_i_spetstehnika/volvo_fm_1941120343</v>
          </cell>
          <cell r="O265">
            <v>1150000</v>
          </cell>
          <cell r="P265">
            <v>958333.33333333337</v>
          </cell>
          <cell r="Q265">
            <v>0.13700000000000001</v>
          </cell>
          <cell r="R265">
            <v>1.2500000000000004</v>
          </cell>
          <cell r="S265">
            <v>0.314</v>
          </cell>
          <cell r="T265">
            <v>709188.22916666698</v>
          </cell>
        </row>
        <row r="266">
          <cell r="F266">
            <v>2005</v>
          </cell>
          <cell r="H266">
            <v>998000</v>
          </cell>
          <cell r="I266" t="str">
            <v>Транспортное средство находится в пригодном к дальнейшей эксплуатации состоянии</v>
          </cell>
          <cell r="J266">
            <v>7.1999999999999995E-2</v>
          </cell>
          <cell r="K266">
            <v>1.6999999999999999E-3</v>
          </cell>
          <cell r="L266">
            <v>2.7765999999999997</v>
          </cell>
          <cell r="M266">
            <v>94</v>
          </cell>
          <cell r="N266" t="str">
            <v>https://auto.ru/artic/used/sale/volvo/fm_tractor/16392086-ed697509/?geo_id=225</v>
          </cell>
          <cell r="O266">
            <v>799000</v>
          </cell>
          <cell r="P266">
            <v>665833.33333333337</v>
          </cell>
          <cell r="Q266">
            <v>0.13700000000000001</v>
          </cell>
          <cell r="R266">
            <v>1.6666666666666647</v>
          </cell>
          <cell r="S266">
            <v>0.314</v>
          </cell>
          <cell r="T266">
            <v>656975.5305555549</v>
          </cell>
        </row>
        <row r="267">
          <cell r="F267">
            <v>2004</v>
          </cell>
          <cell r="H267">
            <v>700000</v>
          </cell>
          <cell r="I267" t="str">
            <v>Транспортное средство находится в пригодном к дальнейшей эксплуатации состоянии</v>
          </cell>
          <cell r="J267">
            <v>7.1999999999999995E-2</v>
          </cell>
          <cell r="K267">
            <v>1.6999999999999999E-3</v>
          </cell>
          <cell r="L267">
            <v>2.3419999999999996</v>
          </cell>
          <cell r="M267">
            <v>90</v>
          </cell>
          <cell r="N267" t="str">
            <v>https://www.avito.ru/cherepovets/gruzoviki_i_spetstehnika/volvo_fm9_1885606795</v>
          </cell>
          <cell r="O267">
            <v>1250000</v>
          </cell>
          <cell r="P267">
            <v>1041666.6666666667</v>
          </cell>
          <cell r="Q267">
            <v>0.13700000000000001</v>
          </cell>
          <cell r="R267">
            <v>1</v>
          </cell>
          <cell r="S267">
            <v>0.314</v>
          </cell>
          <cell r="T267">
            <v>616685.41666666663</v>
          </cell>
        </row>
        <row r="268">
          <cell r="E268" t="str">
            <v>м947мк150</v>
          </cell>
          <cell r="F268">
            <v>2008</v>
          </cell>
          <cell r="G268" t="str">
            <v>01.07.2015</v>
          </cell>
          <cell r="H268">
            <v>774787</v>
          </cell>
          <cell r="I268" t="str">
            <v>нерабочее / предельное</v>
          </cell>
          <cell r="J268">
            <v>7.1999999999999995E-2</v>
          </cell>
          <cell r="K268">
            <v>1.6999999999999999E-3</v>
          </cell>
          <cell r="L268">
            <v>2.1811378999999995</v>
          </cell>
          <cell r="M268">
            <v>89</v>
          </cell>
          <cell r="U268">
            <v>680950</v>
          </cell>
          <cell r="V268">
            <v>817140</v>
          </cell>
        </row>
        <row r="269">
          <cell r="F269">
            <v>2004</v>
          </cell>
          <cell r="H269">
            <v>717000</v>
          </cell>
          <cell r="I269" t="str">
            <v>Транспортное средство находится в пригодном к дальнейшей эксплуатации состоянии</v>
          </cell>
          <cell r="J269">
            <v>7.1999999999999995E-2</v>
          </cell>
          <cell r="K269">
            <v>1.6999999999999999E-3</v>
          </cell>
          <cell r="L269">
            <v>2.3708999999999998</v>
          </cell>
          <cell r="M269">
            <v>91</v>
          </cell>
          <cell r="N269" t="str">
            <v>https://auto.ru/artic/used/sale/volvo/fm_tractor/16445889-765c664c/?geo_id=225</v>
          </cell>
          <cell r="O269">
            <v>900000</v>
          </cell>
          <cell r="P269">
            <v>750000</v>
          </cell>
          <cell r="Q269">
            <v>0.13700000000000001</v>
          </cell>
          <cell r="R269">
            <v>1.2222222222222225</v>
          </cell>
          <cell r="S269">
            <v>0.314</v>
          </cell>
          <cell r="T269">
            <v>542683.16666666674</v>
          </cell>
        </row>
        <row r="270">
          <cell r="F270">
            <v>2008</v>
          </cell>
          <cell r="H270">
            <v>945000</v>
          </cell>
          <cell r="I270" t="str">
            <v>Транспортное средство находится в пригодном к дальнейшей эксплуатации состоянии</v>
          </cell>
          <cell r="J270">
            <v>7.1999999999999995E-2</v>
          </cell>
          <cell r="K270">
            <v>1.6999999999999999E-3</v>
          </cell>
          <cell r="L270">
            <v>2.4704999999999999</v>
          </cell>
          <cell r="M270">
            <v>92</v>
          </cell>
          <cell r="N270" t="str">
            <v>https://www.avito.ru/ufa/gruzoviki_i_spetstehnika/volvo_fm_1941120343</v>
          </cell>
          <cell r="O270">
            <v>1150000</v>
          </cell>
          <cell r="P270">
            <v>958333.33333333337</v>
          </cell>
          <cell r="Q270">
            <v>0.13700000000000001</v>
          </cell>
          <cell r="R270">
            <v>1.3750000000000004</v>
          </cell>
          <cell r="S270">
            <v>0.314</v>
          </cell>
          <cell r="T270">
            <v>780107.0520833336</v>
          </cell>
        </row>
        <row r="271">
          <cell r="F271">
            <v>2005</v>
          </cell>
          <cell r="H271">
            <v>998000</v>
          </cell>
          <cell r="I271" t="str">
            <v>Транспортное средство находится в пригодном к дальнейшей эксплуатации состоянии</v>
          </cell>
          <cell r="J271">
            <v>7.1999999999999995E-2</v>
          </cell>
          <cell r="K271">
            <v>1.6999999999999999E-3</v>
          </cell>
          <cell r="L271">
            <v>2.7765999999999997</v>
          </cell>
          <cell r="M271">
            <v>94</v>
          </cell>
          <cell r="N271" t="str">
            <v>https://auto.ru/artic/used/sale/volvo/fm_tractor/16392086-ed697509/?geo_id=225</v>
          </cell>
          <cell r="O271">
            <v>799000</v>
          </cell>
          <cell r="P271">
            <v>665833.33333333337</v>
          </cell>
          <cell r="Q271">
            <v>0.13700000000000001</v>
          </cell>
          <cell r="R271">
            <v>1.8333333333333315</v>
          </cell>
          <cell r="S271">
            <v>0.314</v>
          </cell>
          <cell r="T271">
            <v>722673.08361111034</v>
          </cell>
        </row>
        <row r="272">
          <cell r="F272">
            <v>2004</v>
          </cell>
          <cell r="H272">
            <v>700000</v>
          </cell>
          <cell r="I272" t="str">
            <v>Транспортное средство находится в пригодном к дальнейшей эксплуатации состоянии</v>
          </cell>
          <cell r="J272">
            <v>7.1999999999999995E-2</v>
          </cell>
          <cell r="K272">
            <v>1.6999999999999999E-3</v>
          </cell>
          <cell r="L272">
            <v>2.3419999999999996</v>
          </cell>
          <cell r="M272">
            <v>90</v>
          </cell>
          <cell r="N272" t="str">
            <v>https://www.avito.ru/cherepovets/gruzoviki_i_spetstehnika/volvo_fm9_1885606795</v>
          </cell>
          <cell r="O272">
            <v>1250000</v>
          </cell>
          <cell r="P272">
            <v>1041666.6666666667</v>
          </cell>
          <cell r="Q272">
            <v>0.13700000000000001</v>
          </cell>
          <cell r="R272">
            <v>1.1000000000000001</v>
          </cell>
          <cell r="S272">
            <v>0.314</v>
          </cell>
          <cell r="T272">
            <v>678353.95833333337</v>
          </cell>
        </row>
        <row r="273">
          <cell r="E273" t="str">
            <v>м963мк150</v>
          </cell>
          <cell r="F273">
            <v>2008</v>
          </cell>
          <cell r="G273" t="str">
            <v>01.07.2015</v>
          </cell>
          <cell r="H273">
            <v>819930</v>
          </cell>
          <cell r="I273" t="str">
            <v>нерабочее / предельное</v>
          </cell>
          <cell r="J273">
            <v>7.1999999999999995E-2</v>
          </cell>
          <cell r="K273">
            <v>1.6999999999999999E-3</v>
          </cell>
          <cell r="L273">
            <v>2.2578809999999998</v>
          </cell>
          <cell r="M273">
            <v>90</v>
          </cell>
          <cell r="U273">
            <v>619050</v>
          </cell>
          <cell r="V273">
            <v>742860</v>
          </cell>
        </row>
        <row r="274">
          <cell r="F274">
            <v>2004</v>
          </cell>
          <cell r="H274">
            <v>717000</v>
          </cell>
          <cell r="I274" t="str">
            <v>Транспортное средство находится в пригодном к дальнейшей эксплуатации состоянии</v>
          </cell>
          <cell r="J274">
            <v>7.1999999999999995E-2</v>
          </cell>
          <cell r="K274">
            <v>1.6999999999999999E-3</v>
          </cell>
          <cell r="L274">
            <v>2.3708999999999998</v>
          </cell>
          <cell r="M274">
            <v>91</v>
          </cell>
          <cell r="N274" t="str">
            <v>https://auto.ru/artic/used/sale/volvo/fm_tractor/16445889-765c664c/?geo_id=225</v>
          </cell>
          <cell r="O274">
            <v>900000</v>
          </cell>
          <cell r="P274">
            <v>750000</v>
          </cell>
          <cell r="Q274">
            <v>0.13700000000000001</v>
          </cell>
          <cell r="R274">
            <v>1.1111111111111112</v>
          </cell>
          <cell r="S274">
            <v>0.314</v>
          </cell>
          <cell r="T274">
            <v>493348.33333333337</v>
          </cell>
        </row>
        <row r="275">
          <cell r="F275">
            <v>2008</v>
          </cell>
          <cell r="H275">
            <v>945000</v>
          </cell>
          <cell r="I275" t="str">
            <v>Транспортное средство находится в пригодном к дальнейшей эксплуатации состоянии</v>
          </cell>
          <cell r="J275">
            <v>7.1999999999999995E-2</v>
          </cell>
          <cell r="K275">
            <v>1.6999999999999999E-3</v>
          </cell>
          <cell r="L275">
            <v>2.4704999999999999</v>
          </cell>
          <cell r="M275">
            <v>92</v>
          </cell>
          <cell r="N275" t="str">
            <v>https://www.avito.ru/ufa/gruzoviki_i_spetstehnika/volvo_fm_1941120343</v>
          </cell>
          <cell r="O275">
            <v>1150000</v>
          </cell>
          <cell r="P275">
            <v>958333.33333333337</v>
          </cell>
          <cell r="Q275">
            <v>0.13700000000000001</v>
          </cell>
          <cell r="R275">
            <v>1.2500000000000004</v>
          </cell>
          <cell r="S275">
            <v>0.314</v>
          </cell>
          <cell r="T275">
            <v>709188.22916666698</v>
          </cell>
        </row>
        <row r="276">
          <cell r="F276">
            <v>2005</v>
          </cell>
          <cell r="H276">
            <v>998000</v>
          </cell>
          <cell r="I276" t="str">
            <v>Транспортное средство находится в пригодном к дальнейшей эксплуатации состоянии</v>
          </cell>
          <cell r="J276">
            <v>7.1999999999999995E-2</v>
          </cell>
          <cell r="K276">
            <v>1.6999999999999999E-3</v>
          </cell>
          <cell r="L276">
            <v>2.7765999999999997</v>
          </cell>
          <cell r="M276">
            <v>94</v>
          </cell>
          <cell r="N276" t="str">
            <v>https://auto.ru/artic/used/sale/volvo/fm_tractor/16392086-ed697509/?geo_id=225</v>
          </cell>
          <cell r="O276">
            <v>799000</v>
          </cell>
          <cell r="P276">
            <v>665833.33333333337</v>
          </cell>
          <cell r="Q276">
            <v>0.13700000000000001</v>
          </cell>
          <cell r="R276">
            <v>1.6666666666666647</v>
          </cell>
          <cell r="S276">
            <v>0.314</v>
          </cell>
          <cell r="T276">
            <v>656975.5305555549</v>
          </cell>
        </row>
        <row r="277">
          <cell r="F277">
            <v>2004</v>
          </cell>
          <cell r="H277">
            <v>700000</v>
          </cell>
          <cell r="I277" t="str">
            <v>Транспортное средство находится в пригодном к дальнейшей эксплуатации состоянии</v>
          </cell>
          <cell r="J277">
            <v>7.1999999999999995E-2</v>
          </cell>
          <cell r="K277">
            <v>1.6999999999999999E-3</v>
          </cell>
          <cell r="L277">
            <v>2.3419999999999996</v>
          </cell>
          <cell r="M277">
            <v>90</v>
          </cell>
          <cell r="N277" t="str">
            <v>https://www.avito.ru/cherepovets/gruzoviki_i_spetstehnika/volvo_fm9_1885606795</v>
          </cell>
          <cell r="O277">
            <v>1250000</v>
          </cell>
          <cell r="P277">
            <v>1041666.6666666667</v>
          </cell>
          <cell r="Q277">
            <v>0.13700000000000001</v>
          </cell>
          <cell r="R277">
            <v>1</v>
          </cell>
          <cell r="S277">
            <v>0.314</v>
          </cell>
          <cell r="T277">
            <v>616685.41666666663</v>
          </cell>
        </row>
        <row r="278">
          <cell r="E278" t="str">
            <v>м964мк150</v>
          </cell>
          <cell r="F278">
            <v>2008</v>
          </cell>
          <cell r="G278" t="str">
            <v>01.07.2015</v>
          </cell>
          <cell r="H278">
            <v>700658</v>
          </cell>
          <cell r="I278" t="str">
            <v>нерабочее / предельное</v>
          </cell>
          <cell r="J278">
            <v>7.1999999999999995E-2</v>
          </cell>
          <cell r="K278">
            <v>1.6999999999999999E-3</v>
          </cell>
          <cell r="L278">
            <v>2.0551186000000001</v>
          </cell>
          <cell r="M278">
            <v>87</v>
          </cell>
          <cell r="U278">
            <v>804760</v>
          </cell>
          <cell r="V278">
            <v>965712</v>
          </cell>
        </row>
        <row r="279">
          <cell r="F279">
            <v>2004</v>
          </cell>
          <cell r="H279">
            <v>717000</v>
          </cell>
          <cell r="I279" t="str">
            <v>Транспортное средство находится в пригодном к дальнейшей эксплуатации состоянии</v>
          </cell>
          <cell r="J279">
            <v>7.1999999999999995E-2</v>
          </cell>
          <cell r="K279">
            <v>1.6999999999999999E-3</v>
          </cell>
          <cell r="L279">
            <v>2.3708999999999998</v>
          </cell>
          <cell r="M279">
            <v>91</v>
          </cell>
          <cell r="N279" t="str">
            <v>https://auto.ru/artic/used/sale/volvo/fm_tractor/16445889-765c664c/?geo_id=225</v>
          </cell>
          <cell r="O279">
            <v>900000</v>
          </cell>
          <cell r="P279">
            <v>750000</v>
          </cell>
          <cell r="Q279">
            <v>0.13700000000000001</v>
          </cell>
          <cell r="R279">
            <v>1.4444444444444451</v>
          </cell>
          <cell r="S279">
            <v>0.314</v>
          </cell>
          <cell r="T279">
            <v>641352.8333333336</v>
          </cell>
        </row>
        <row r="280">
          <cell r="F280">
            <v>2008</v>
          </cell>
          <cell r="H280">
            <v>945000</v>
          </cell>
          <cell r="I280" t="str">
            <v>Транспортное средство находится в пригодном к дальнейшей эксплуатации состоянии</v>
          </cell>
          <cell r="J280">
            <v>7.1999999999999995E-2</v>
          </cell>
          <cell r="K280">
            <v>1.6999999999999999E-3</v>
          </cell>
          <cell r="L280">
            <v>2.4704999999999999</v>
          </cell>
          <cell r="M280">
            <v>92</v>
          </cell>
          <cell r="N280" t="str">
            <v>https://www.avito.ru/ufa/gruzoviki_i_spetstehnika/volvo_fm_1941120343</v>
          </cell>
          <cell r="O280">
            <v>1150000</v>
          </cell>
          <cell r="P280">
            <v>958333.33333333337</v>
          </cell>
          <cell r="Q280">
            <v>0.13700000000000001</v>
          </cell>
          <cell r="R280">
            <v>1.6250000000000009</v>
          </cell>
          <cell r="S280">
            <v>0.314</v>
          </cell>
          <cell r="T280">
            <v>921944.69791666721</v>
          </cell>
        </row>
        <row r="281">
          <cell r="F281">
            <v>2005</v>
          </cell>
          <cell r="H281">
            <v>998000</v>
          </cell>
          <cell r="I281" t="str">
            <v>Транспортное средство находится в пригодном к дальнейшей эксплуатации состоянии</v>
          </cell>
          <cell r="J281">
            <v>7.1999999999999995E-2</v>
          </cell>
          <cell r="K281">
            <v>1.6999999999999999E-3</v>
          </cell>
          <cell r="L281">
            <v>2.7765999999999997</v>
          </cell>
          <cell r="M281">
            <v>94</v>
          </cell>
          <cell r="N281" t="str">
            <v>https://auto.ru/artic/used/sale/volvo/fm_tractor/16392086-ed697509/?geo_id=225</v>
          </cell>
          <cell r="O281">
            <v>799000</v>
          </cell>
          <cell r="P281">
            <v>665833.33333333337</v>
          </cell>
          <cell r="Q281">
            <v>0.13700000000000001</v>
          </cell>
          <cell r="R281">
            <v>2.1666666666666647</v>
          </cell>
          <cell r="S281">
            <v>0.314</v>
          </cell>
          <cell r="T281">
            <v>854068.18972222146</v>
          </cell>
        </row>
        <row r="282">
          <cell r="F282">
            <v>2004</v>
          </cell>
          <cell r="H282">
            <v>700000</v>
          </cell>
          <cell r="I282" t="str">
            <v>Транспортное средство находится в пригодном к дальнейшей эксплуатации состоянии</v>
          </cell>
          <cell r="J282">
            <v>7.1999999999999995E-2</v>
          </cell>
          <cell r="K282">
            <v>1.6999999999999999E-3</v>
          </cell>
          <cell r="L282">
            <v>2.3419999999999996</v>
          </cell>
          <cell r="M282">
            <v>90</v>
          </cell>
          <cell r="N282" t="str">
            <v>https://www.avito.ru/cherepovets/gruzoviki_i_spetstehnika/volvo_fm9_1885606795</v>
          </cell>
          <cell r="O282">
            <v>1250000</v>
          </cell>
          <cell r="P282">
            <v>1041666.6666666667</v>
          </cell>
          <cell r="Q282">
            <v>0.13700000000000001</v>
          </cell>
          <cell r="R282">
            <v>1.3000000000000003</v>
          </cell>
          <cell r="S282">
            <v>0.314</v>
          </cell>
          <cell r="T282">
            <v>801691.04166666686</v>
          </cell>
        </row>
        <row r="283">
          <cell r="E283" t="str">
            <v>м985мк150</v>
          </cell>
          <cell r="F283">
            <v>2008</v>
          </cell>
          <cell r="G283" t="str">
            <v>08.07.2015</v>
          </cell>
          <cell r="H283">
            <v>823690</v>
          </cell>
          <cell r="I283" t="str">
            <v>нерабочее / предельное</v>
          </cell>
          <cell r="J283">
            <v>7.1999999999999995E-2</v>
          </cell>
          <cell r="K283">
            <v>1.6999999999999999E-3</v>
          </cell>
          <cell r="L283">
            <v>2.2642729999999998</v>
          </cell>
          <cell r="M283">
            <v>90</v>
          </cell>
          <cell r="U283">
            <v>619050</v>
          </cell>
          <cell r="V283">
            <v>742860</v>
          </cell>
        </row>
        <row r="284">
          <cell r="F284">
            <v>2004</v>
          </cell>
          <cell r="H284">
            <v>717000</v>
          </cell>
          <cell r="I284" t="str">
            <v>Транспортное средство находится в пригодном к дальнейшей эксплуатации состоянии</v>
          </cell>
          <cell r="J284">
            <v>7.1999999999999995E-2</v>
          </cell>
          <cell r="K284">
            <v>1.6999999999999999E-3</v>
          </cell>
          <cell r="L284">
            <v>2.3708999999999998</v>
          </cell>
          <cell r="M284">
            <v>91</v>
          </cell>
          <cell r="N284" t="str">
            <v>https://auto.ru/artic/used/sale/volvo/fm_tractor/16445889-765c664c/?geo_id=225</v>
          </cell>
          <cell r="O284">
            <v>900000</v>
          </cell>
          <cell r="P284">
            <v>750000</v>
          </cell>
          <cell r="Q284">
            <v>0.13700000000000001</v>
          </cell>
          <cell r="R284">
            <v>1.1111111111111112</v>
          </cell>
          <cell r="S284">
            <v>0.314</v>
          </cell>
          <cell r="T284">
            <v>493348.33333333337</v>
          </cell>
        </row>
        <row r="285">
          <cell r="F285">
            <v>2008</v>
          </cell>
          <cell r="H285">
            <v>945000</v>
          </cell>
          <cell r="I285" t="str">
            <v>Транспортное средство находится в пригодном к дальнейшей эксплуатации состоянии</v>
          </cell>
          <cell r="J285">
            <v>7.1999999999999995E-2</v>
          </cell>
          <cell r="K285">
            <v>1.6999999999999999E-3</v>
          </cell>
          <cell r="L285">
            <v>2.4704999999999999</v>
          </cell>
          <cell r="M285">
            <v>92</v>
          </cell>
          <cell r="N285" t="str">
            <v>https://www.avito.ru/ufa/gruzoviki_i_spetstehnika/volvo_fm_1941120343</v>
          </cell>
          <cell r="O285">
            <v>1150000</v>
          </cell>
          <cell r="P285">
            <v>958333.33333333337</v>
          </cell>
          <cell r="Q285">
            <v>0.13700000000000001</v>
          </cell>
          <cell r="R285">
            <v>1.2500000000000004</v>
          </cell>
          <cell r="S285">
            <v>0.314</v>
          </cell>
          <cell r="T285">
            <v>709188.22916666698</v>
          </cell>
        </row>
        <row r="286">
          <cell r="F286">
            <v>2005</v>
          </cell>
          <cell r="H286">
            <v>998000</v>
          </cell>
          <cell r="I286" t="str">
            <v>Транспортное средство находится в пригодном к дальнейшей эксплуатации состоянии</v>
          </cell>
          <cell r="J286">
            <v>7.1999999999999995E-2</v>
          </cell>
          <cell r="K286">
            <v>1.6999999999999999E-3</v>
          </cell>
          <cell r="L286">
            <v>2.7765999999999997</v>
          </cell>
          <cell r="M286">
            <v>94</v>
          </cell>
          <cell r="N286" t="str">
            <v>https://auto.ru/artic/used/sale/volvo/fm_tractor/16392086-ed697509/?geo_id=225</v>
          </cell>
          <cell r="O286">
            <v>799000</v>
          </cell>
          <cell r="P286">
            <v>665833.33333333337</v>
          </cell>
          <cell r="Q286">
            <v>0.13700000000000001</v>
          </cell>
          <cell r="R286">
            <v>1.6666666666666647</v>
          </cell>
          <cell r="S286">
            <v>0.314</v>
          </cell>
          <cell r="T286">
            <v>656975.5305555549</v>
          </cell>
        </row>
        <row r="287">
          <cell r="F287">
            <v>2004</v>
          </cell>
          <cell r="H287">
            <v>700000</v>
          </cell>
          <cell r="I287" t="str">
            <v>Транспортное средство находится в пригодном к дальнейшей эксплуатации состоянии</v>
          </cell>
          <cell r="J287">
            <v>7.1999999999999995E-2</v>
          </cell>
          <cell r="K287">
            <v>1.6999999999999999E-3</v>
          </cell>
          <cell r="L287">
            <v>2.3419999999999996</v>
          </cell>
          <cell r="M287">
            <v>90</v>
          </cell>
          <cell r="N287" t="str">
            <v>https://www.avito.ru/cherepovets/gruzoviki_i_spetstehnika/volvo_fm9_1885606795</v>
          </cell>
          <cell r="O287">
            <v>1250000</v>
          </cell>
          <cell r="P287">
            <v>1041666.6666666667</v>
          </cell>
          <cell r="Q287">
            <v>0.13700000000000001</v>
          </cell>
          <cell r="R287">
            <v>1</v>
          </cell>
          <cell r="S287">
            <v>0.314</v>
          </cell>
          <cell r="T287">
            <v>616685.41666666663</v>
          </cell>
        </row>
        <row r="288">
          <cell r="E288" t="str">
            <v>м986мк150</v>
          </cell>
          <cell r="F288">
            <v>2008</v>
          </cell>
          <cell r="G288" t="str">
            <v>13.08.2015</v>
          </cell>
          <cell r="H288">
            <v>784713</v>
          </cell>
          <cell r="I288" t="str">
            <v>нерабочее / предельное</v>
          </cell>
          <cell r="J288">
            <v>7.1999999999999995E-2</v>
          </cell>
          <cell r="K288">
            <v>1.6999999999999999E-3</v>
          </cell>
          <cell r="L288">
            <v>2.1980120999999997</v>
          </cell>
          <cell r="M288">
            <v>89</v>
          </cell>
          <cell r="U288">
            <v>155340</v>
          </cell>
          <cell r="V288">
            <v>186408</v>
          </cell>
        </row>
        <row r="289">
          <cell r="F289">
            <v>2007</v>
          </cell>
          <cell r="H289" t="str">
            <v>-</v>
          </cell>
          <cell r="I289" t="str">
            <v>Рама с кузовом и документами, в состоянии пригодном к эксплуатации</v>
          </cell>
          <cell r="J289" t="str">
            <v>-</v>
          </cell>
          <cell r="K289" t="str">
            <v>-</v>
          </cell>
          <cell r="L289" t="str">
            <v>-</v>
          </cell>
          <cell r="M289" t="str">
            <v>-</v>
          </cell>
          <cell r="N289" t="str">
            <v>https://www.avito.ru/sankt-peterburg/gruzoviki_i_spetstehnika/volvo_fm_1891135787</v>
          </cell>
          <cell r="O289">
            <v>199000</v>
          </cell>
          <cell r="P289">
            <v>165833.33333333334</v>
          </cell>
          <cell r="Q289">
            <v>0.13700000000000001</v>
          </cell>
          <cell r="R289">
            <v>1</v>
          </cell>
          <cell r="S289">
            <v>0</v>
          </cell>
          <cell r="T289">
            <v>143114.16666666669</v>
          </cell>
        </row>
        <row r="290">
          <cell r="F290">
            <v>2008</v>
          </cell>
          <cell r="H290" t="str">
            <v>-</v>
          </cell>
          <cell r="I290" t="str">
            <v>Рама с кузовом и документами, в состоянии пригодном к эксплуатации</v>
          </cell>
          <cell r="J290" t="str">
            <v>-</v>
          </cell>
          <cell r="K290" t="str">
            <v>-</v>
          </cell>
          <cell r="L290" t="str">
            <v>-</v>
          </cell>
          <cell r="M290" t="str">
            <v>-</v>
          </cell>
          <cell r="N290" t="str">
            <v>https://www.avito.ru/moskva/zapchasti_i_aksessuary/rama_s_dokumentami_volvo_volvo_fm_4x2_2008g_1907235940</v>
          </cell>
          <cell r="O290">
            <v>233000</v>
          </cell>
          <cell r="P290">
            <v>194166.66666666669</v>
          </cell>
          <cell r="Q290">
            <v>0.13700000000000001</v>
          </cell>
          <cell r="R290">
            <v>1</v>
          </cell>
          <cell r="S290">
            <v>0</v>
          </cell>
          <cell r="T290">
            <v>167565.83333333334</v>
          </cell>
        </row>
        <row r="291">
          <cell r="E291" t="str">
            <v>н001ак190</v>
          </cell>
          <cell r="F291">
            <v>2004</v>
          </cell>
          <cell r="G291" t="str">
            <v>29.09.2009</v>
          </cell>
          <cell r="H291">
            <v>1167536</v>
          </cell>
          <cell r="I291" t="str">
            <v>нерабочее / предельное</v>
          </cell>
          <cell r="J291">
            <v>9.6000000000000002E-2</v>
          </cell>
          <cell r="K291">
            <v>0</v>
          </cell>
          <cell r="L291">
            <v>1.536</v>
          </cell>
          <cell r="M291">
            <v>78</v>
          </cell>
          <cell r="U291">
            <v>758500</v>
          </cell>
          <cell r="V291">
            <v>910200</v>
          </cell>
        </row>
        <row r="292">
          <cell r="F292">
            <v>2007</v>
          </cell>
          <cell r="H292">
            <v>1200000</v>
          </cell>
          <cell r="I292" t="str">
            <v>Транспортное средство находится в пригодном к дальнейшей эксплуатации состоянии</v>
          </cell>
          <cell r="J292">
            <v>9.6000000000000002E-2</v>
          </cell>
          <cell r="K292">
            <v>0</v>
          </cell>
          <cell r="L292">
            <v>1.248</v>
          </cell>
          <cell r="M292">
            <v>71</v>
          </cell>
          <cell r="N292" t="str">
            <v>https://ehkskavator.ru/item/722596</v>
          </cell>
          <cell r="O292">
            <v>1999000</v>
          </cell>
          <cell r="P292">
            <v>1665833.3333333335</v>
          </cell>
          <cell r="Q292">
            <v>0.17100000000000001</v>
          </cell>
          <cell r="R292">
            <v>0.75862068965517226</v>
          </cell>
          <cell r="S292">
            <v>0.34799999999999998</v>
          </cell>
          <cell r="T292">
            <v>683059.21908045968</v>
          </cell>
        </row>
        <row r="293">
          <cell r="F293">
            <v>2002</v>
          </cell>
          <cell r="H293">
            <v>379199</v>
          </cell>
          <cell r="I293" t="str">
            <v>Транспортное средство находится в пригодном к дальнейшей эксплуатации состоянии</v>
          </cell>
          <cell r="J293">
            <v>9.6000000000000002E-2</v>
          </cell>
          <cell r="K293">
            <v>0</v>
          </cell>
          <cell r="L293">
            <v>1.728</v>
          </cell>
          <cell r="M293">
            <v>82</v>
          </cell>
          <cell r="N293" t="str">
            <v>https://www.gruzovik.com/gruzoviki/gruzoviki-cisterny/volvo-fm9-300-6x2-a4474484.html</v>
          </cell>
          <cell r="O293">
            <v>1452645</v>
          </cell>
          <cell r="P293">
            <v>1210537.5</v>
          </cell>
          <cell r="Q293">
            <v>0.17100000000000001</v>
          </cell>
          <cell r="R293">
            <v>1.2222222222222217</v>
          </cell>
          <cell r="S293">
            <v>0.34799999999999998</v>
          </cell>
          <cell r="T293">
            <v>799706.35928333295</v>
          </cell>
        </row>
        <row r="294">
          <cell r="F294">
            <v>2003</v>
          </cell>
          <cell r="H294">
            <v>920000</v>
          </cell>
          <cell r="I294" t="str">
            <v>Транспортное средство находится в пригодном к дальнейшей эксплуатации состоянии</v>
          </cell>
          <cell r="J294">
            <v>9.6000000000000002E-2</v>
          </cell>
          <cell r="K294">
            <v>0</v>
          </cell>
          <cell r="L294">
            <v>1.6320000000000001</v>
          </cell>
          <cell r="M294">
            <v>80</v>
          </cell>
          <cell r="N294" t="str">
            <v>https://www.avito.ru/krasnodar/gruzoviki_i_spetstehnika/benzovoz_volvo_fm_9_2003_god_1867704058</v>
          </cell>
          <cell r="O294">
            <v>1600000</v>
          </cell>
          <cell r="P294">
            <v>1333333.3333333335</v>
          </cell>
          <cell r="Q294">
            <v>0.17100000000000001</v>
          </cell>
          <cell r="R294">
            <v>1.1000000000000001</v>
          </cell>
          <cell r="S294">
            <v>0.34799999999999998</v>
          </cell>
          <cell r="T294">
            <v>792745.06666666688</v>
          </cell>
        </row>
        <row r="295">
          <cell r="E295" t="str">
            <v>н477сн750</v>
          </cell>
          <cell r="F295">
            <v>2008</v>
          </cell>
          <cell r="G295" t="str">
            <v>01.10.2008</v>
          </cell>
          <cell r="H295">
            <v>995119</v>
          </cell>
          <cell r="I295" t="str">
            <v>нерабочее / предельное</v>
          </cell>
          <cell r="J295">
            <v>7.1999999999999995E-2</v>
          </cell>
          <cell r="K295">
            <v>1.6999999999999999E-3</v>
          </cell>
          <cell r="L295">
            <v>2.5557023000000001</v>
          </cell>
          <cell r="M295">
            <v>92</v>
          </cell>
          <cell r="U295">
            <v>701100</v>
          </cell>
          <cell r="V295">
            <v>841320</v>
          </cell>
        </row>
        <row r="296">
          <cell r="F296">
            <v>2008</v>
          </cell>
          <cell r="H296">
            <v>1174000</v>
          </cell>
          <cell r="I296" t="str">
            <v>Транспортное средство находится в пригодном к дальнейшей эксплуатации состоянии</v>
          </cell>
          <cell r="J296">
            <v>7.1999999999999995E-2</v>
          </cell>
          <cell r="K296">
            <v>1.6999999999999999E-3</v>
          </cell>
          <cell r="L296">
            <v>2.8597999999999999</v>
          </cell>
          <cell r="M296">
            <v>94</v>
          </cell>
          <cell r="N296" t="str">
            <v>https://www.avito.ru/tambovskaya_oblast_znamenka/gruzoviki_i_spetstehnika/man_tga_19.390_1905302308</v>
          </cell>
          <cell r="O296">
            <v>1150000</v>
          </cell>
          <cell r="P296">
            <v>958333.33333333337</v>
          </cell>
          <cell r="Q296">
            <v>0.13700000000000001</v>
          </cell>
          <cell r="R296">
            <v>1.3333333333333315</v>
          </cell>
          <cell r="S296">
            <v>0.314</v>
          </cell>
          <cell r="T296">
            <v>756467.44444444345</v>
          </cell>
        </row>
        <row r="297">
          <cell r="F297">
            <v>2008</v>
          </cell>
          <cell r="H297">
            <v>950000</v>
          </cell>
          <cell r="I297" t="str">
            <v>Транспортное средство находится в пригодном к дальнейшей эксплуатации состоянии</v>
          </cell>
          <cell r="J297">
            <v>7.1999999999999995E-2</v>
          </cell>
          <cell r="K297">
            <v>1.6999999999999999E-3</v>
          </cell>
          <cell r="L297">
            <v>2.4790000000000001</v>
          </cell>
          <cell r="M297">
            <v>92</v>
          </cell>
          <cell r="N297" t="str">
            <v>https://www.avito.ru/krasnyy_bor/gruzoviki_i_spetstehnika/sedelnyy_tyagach_man_tga_19.390_1799612733</v>
          </cell>
          <cell r="O297">
            <v>1330000</v>
          </cell>
          <cell r="P297">
            <v>1108333.3333333335</v>
          </cell>
          <cell r="Q297">
            <v>0.13700000000000001</v>
          </cell>
          <cell r="R297">
            <v>1</v>
          </cell>
          <cell r="S297">
            <v>0.314</v>
          </cell>
          <cell r="T297">
            <v>656153.28333333333</v>
          </cell>
        </row>
        <row r="298">
          <cell r="F298">
            <v>2008</v>
          </cell>
          <cell r="H298">
            <v>976007</v>
          </cell>
          <cell r="I298" t="str">
            <v>Транспортное средство находится в пригодном к дальнейшей эксплуатации состоянии</v>
          </cell>
          <cell r="J298">
            <v>7.1999999999999995E-2</v>
          </cell>
          <cell r="K298">
            <v>1.6999999999999999E-3</v>
          </cell>
          <cell r="L298">
            <v>2.5232118999999997</v>
          </cell>
          <cell r="M298">
            <v>92</v>
          </cell>
          <cell r="N298" t="str">
            <v>https://vidnoe.flagma.ru/sedelny-tyagach-man-tga-19-390-2009-god-o4178911.html</v>
          </cell>
          <cell r="O298">
            <v>1400000</v>
          </cell>
          <cell r="P298">
            <v>1166666.6666666667</v>
          </cell>
          <cell r="Q298">
            <v>0.13700000000000001</v>
          </cell>
          <cell r="R298">
            <v>1</v>
          </cell>
          <cell r="S298">
            <v>0.314</v>
          </cell>
          <cell r="T298">
            <v>690687.66666666663</v>
          </cell>
        </row>
        <row r="299">
          <cell r="E299" t="str">
            <v>н490сн750</v>
          </cell>
          <cell r="F299">
            <v>2008</v>
          </cell>
          <cell r="G299" t="str">
            <v>09.09.2008</v>
          </cell>
          <cell r="H299">
            <v>1000000</v>
          </cell>
          <cell r="I299" t="str">
            <v>нерабочее / предельное</v>
          </cell>
          <cell r="J299">
            <v>7.1999999999999995E-2</v>
          </cell>
          <cell r="K299">
            <v>1.6999999999999999E-3</v>
          </cell>
          <cell r="L299">
            <v>2.5640000000000001</v>
          </cell>
          <cell r="M299">
            <v>92</v>
          </cell>
          <cell r="U299">
            <v>533550</v>
          </cell>
          <cell r="V299">
            <v>640260</v>
          </cell>
        </row>
        <row r="300">
          <cell r="F300">
            <v>2008</v>
          </cell>
          <cell r="H300">
            <v>890046</v>
          </cell>
          <cell r="I300" t="str">
            <v>Транспортное средство находится в пригодном к дальнейшей эксплуатации состоянии</v>
          </cell>
          <cell r="J300">
            <v>7.1999999999999995E-2</v>
          </cell>
          <cell r="K300">
            <v>1.6999999999999999E-3</v>
          </cell>
          <cell r="L300">
            <v>2.3770781999999997</v>
          </cell>
          <cell r="M300">
            <v>91</v>
          </cell>
          <cell r="N300" t="str">
            <v>https://ehkskavator.ru/item/893106</v>
          </cell>
          <cell r="O300">
            <v>1250000</v>
          </cell>
          <cell r="P300">
            <v>1041666.6666666667</v>
          </cell>
          <cell r="Q300">
            <v>0.13700000000000001</v>
          </cell>
          <cell r="R300">
            <v>0.88888888888888873</v>
          </cell>
          <cell r="S300">
            <v>0.314</v>
          </cell>
          <cell r="T300">
            <v>548164.81481481472</v>
          </cell>
        </row>
        <row r="301">
          <cell r="F301">
            <v>2008</v>
          </cell>
          <cell r="H301">
            <v>908000</v>
          </cell>
          <cell r="I301" t="str">
            <v>Транспортное средство находится в пригодном к дальнейшей эксплуатации состоянии</v>
          </cell>
          <cell r="J301">
            <v>7.1999999999999995E-2</v>
          </cell>
          <cell r="K301">
            <v>1.6999999999999999E-3</v>
          </cell>
          <cell r="L301">
            <v>2.4075999999999995</v>
          </cell>
          <cell r="M301">
            <v>91</v>
          </cell>
          <cell r="N301" t="str">
            <v>https://ehkskavator.ru/item/854432</v>
          </cell>
          <cell r="O301">
            <v>1150000</v>
          </cell>
          <cell r="P301">
            <v>958333.33333333337</v>
          </cell>
          <cell r="Q301">
            <v>0.13700000000000001</v>
          </cell>
          <cell r="R301">
            <v>0.88888888888888873</v>
          </cell>
          <cell r="S301">
            <v>0.314</v>
          </cell>
          <cell r="T301">
            <v>504311.62962962955</v>
          </cell>
        </row>
        <row r="302">
          <cell r="F302">
            <v>2008</v>
          </cell>
          <cell r="H302">
            <v>880000</v>
          </cell>
          <cell r="I302" t="str">
            <v>Транспортное средство находится в пригодном к дальнейшей эксплуатации состоянии</v>
          </cell>
          <cell r="J302">
            <v>7.1999999999999995E-2</v>
          </cell>
          <cell r="K302">
            <v>1.6999999999999999E-3</v>
          </cell>
          <cell r="L302">
            <v>2.36</v>
          </cell>
          <cell r="M302">
            <v>91</v>
          </cell>
          <cell r="N302" t="str">
            <v>https://ehkskavator.ru/item/850904</v>
          </cell>
          <cell r="O302">
            <v>1250000</v>
          </cell>
          <cell r="P302">
            <v>1041666.6666666667</v>
          </cell>
          <cell r="Q302">
            <v>0.13700000000000001</v>
          </cell>
          <cell r="R302">
            <v>0.88888888888888873</v>
          </cell>
          <cell r="S302">
            <v>0.314</v>
          </cell>
          <cell r="T302">
            <v>548164.81481481472</v>
          </cell>
        </row>
        <row r="303">
          <cell r="E303" t="str">
            <v>н562сн750</v>
          </cell>
          <cell r="F303">
            <v>2008</v>
          </cell>
          <cell r="G303" t="str">
            <v>09.09.2008</v>
          </cell>
          <cell r="H303">
            <v>966142</v>
          </cell>
          <cell r="I303" t="str">
            <v>нерабочее / предельное</v>
          </cell>
          <cell r="J303">
            <v>7.1999999999999995E-2</v>
          </cell>
          <cell r="K303">
            <v>1.6999999999999999E-3</v>
          </cell>
          <cell r="L303">
            <v>2.5064413999999999</v>
          </cell>
          <cell r="M303">
            <v>92</v>
          </cell>
          <cell r="U303">
            <v>533550</v>
          </cell>
          <cell r="V303">
            <v>640260</v>
          </cell>
        </row>
        <row r="304">
          <cell r="F304">
            <v>2008</v>
          </cell>
          <cell r="H304">
            <v>890046</v>
          </cell>
          <cell r="I304" t="str">
            <v>Транспортное средство находится в пригодном к дальнейшей эксплуатации состоянии</v>
          </cell>
          <cell r="J304">
            <v>7.1999999999999995E-2</v>
          </cell>
          <cell r="K304">
            <v>1.6999999999999999E-3</v>
          </cell>
          <cell r="L304">
            <v>2.3770781999999997</v>
          </cell>
          <cell r="M304">
            <v>91</v>
          </cell>
          <cell r="N304" t="str">
            <v>https://ehkskavator.ru/item/893106</v>
          </cell>
          <cell r="O304">
            <v>1250000</v>
          </cell>
          <cell r="P304">
            <v>1041666.6666666667</v>
          </cell>
          <cell r="Q304">
            <v>0.13700000000000001</v>
          </cell>
          <cell r="R304">
            <v>0.88888888888888873</v>
          </cell>
          <cell r="S304">
            <v>0.314</v>
          </cell>
          <cell r="T304">
            <v>548164.81481481472</v>
          </cell>
        </row>
        <row r="305">
          <cell r="F305">
            <v>2008</v>
          </cell>
          <cell r="H305">
            <v>908000</v>
          </cell>
          <cell r="I305" t="str">
            <v>Транспортное средство находится в пригодном к дальнейшей эксплуатации состоянии</v>
          </cell>
          <cell r="J305">
            <v>7.1999999999999995E-2</v>
          </cell>
          <cell r="K305">
            <v>1.6999999999999999E-3</v>
          </cell>
          <cell r="L305">
            <v>2.4075999999999995</v>
          </cell>
          <cell r="M305">
            <v>91</v>
          </cell>
          <cell r="N305" t="str">
            <v>https://ehkskavator.ru/item/854432</v>
          </cell>
          <cell r="O305">
            <v>1150000</v>
          </cell>
          <cell r="P305">
            <v>958333.33333333337</v>
          </cell>
          <cell r="Q305">
            <v>0.13700000000000001</v>
          </cell>
          <cell r="R305">
            <v>0.88888888888888873</v>
          </cell>
          <cell r="S305">
            <v>0.314</v>
          </cell>
          <cell r="T305">
            <v>504311.62962962955</v>
          </cell>
        </row>
        <row r="306">
          <cell r="F306">
            <v>2008</v>
          </cell>
          <cell r="H306">
            <v>880000</v>
          </cell>
          <cell r="I306" t="str">
            <v>Транспортное средство находится в пригодном к дальнейшей эксплуатации состоянии</v>
          </cell>
          <cell r="J306">
            <v>7.1999999999999995E-2</v>
          </cell>
          <cell r="K306">
            <v>1.6999999999999999E-3</v>
          </cell>
          <cell r="L306">
            <v>2.36</v>
          </cell>
          <cell r="M306">
            <v>91</v>
          </cell>
          <cell r="N306" t="str">
            <v>https://ehkskavator.ru/item/850904</v>
          </cell>
          <cell r="O306">
            <v>1250000</v>
          </cell>
          <cell r="P306">
            <v>1041666.6666666667</v>
          </cell>
          <cell r="Q306">
            <v>0.13700000000000001</v>
          </cell>
          <cell r="R306">
            <v>0.88888888888888873</v>
          </cell>
          <cell r="S306">
            <v>0.314</v>
          </cell>
          <cell r="T306">
            <v>548164.81481481472</v>
          </cell>
        </row>
        <row r="307">
          <cell r="E307" t="str">
            <v>н876мм150</v>
          </cell>
          <cell r="F307">
            <v>2008</v>
          </cell>
          <cell r="G307" t="str">
            <v>23.09.2008</v>
          </cell>
          <cell r="H307">
            <v>998573</v>
          </cell>
          <cell r="I307" t="str">
            <v>нерабочее / предельное</v>
          </cell>
          <cell r="J307">
            <v>7.1999999999999995E-2</v>
          </cell>
          <cell r="K307">
            <v>1.6999999999999999E-3</v>
          </cell>
          <cell r="L307">
            <v>2.5615740999999996</v>
          </cell>
          <cell r="M307">
            <v>92</v>
          </cell>
          <cell r="U307">
            <v>482140</v>
          </cell>
          <cell r="V307">
            <v>578568</v>
          </cell>
        </row>
        <row r="308">
          <cell r="F308">
            <v>2008</v>
          </cell>
          <cell r="H308">
            <v>735000</v>
          </cell>
          <cell r="I308" t="str">
            <v>Транспортное средство находится в пригодном к дальнейшей эксплуатации состоянии</v>
          </cell>
          <cell r="J308">
            <v>7.1999999999999995E-2</v>
          </cell>
          <cell r="K308">
            <v>1.6999999999999999E-3</v>
          </cell>
          <cell r="L308">
            <v>2.1135000000000002</v>
          </cell>
          <cell r="M308">
            <v>88</v>
          </cell>
          <cell r="N308" t="str">
            <v>https://www.avito.ru/rostov-na-donu/gruzoviki_i_spetstehnika/man_tga_19.390_2008_god_1949670297</v>
          </cell>
          <cell r="O308">
            <v>1399000</v>
          </cell>
          <cell r="P308">
            <v>1165833.3333333335</v>
          </cell>
          <cell r="Q308">
            <v>0.13700000000000001</v>
          </cell>
          <cell r="R308">
            <v>0.66666666666666641</v>
          </cell>
          <cell r="S308">
            <v>0.314</v>
          </cell>
          <cell r="T308">
            <v>460129.54555555532</v>
          </cell>
        </row>
        <row r="309">
          <cell r="F309">
            <v>2008</v>
          </cell>
          <cell r="H309">
            <v>613000</v>
          </cell>
          <cell r="I309" t="str">
            <v>Транспортное средство находится в пригодном к дальнейшей эксплуатации состоянии</v>
          </cell>
          <cell r="J309">
            <v>7.1999999999999995E-2</v>
          </cell>
          <cell r="K309">
            <v>1.6999999999999999E-3</v>
          </cell>
          <cell r="L309">
            <v>1.9060999999999997</v>
          </cell>
          <cell r="M309">
            <v>85</v>
          </cell>
          <cell r="N309" t="str">
            <v>https://spec.drom.ru/moskva/truck/truck-tractor/sedelnyj-tjagach-man-tga-19.390-4h2-2008-goda-83107320.html</v>
          </cell>
          <cell r="O309">
            <v>1650000</v>
          </cell>
          <cell r="P309">
            <v>1375000</v>
          </cell>
          <cell r="Q309">
            <v>0.13700000000000001</v>
          </cell>
          <cell r="R309">
            <v>0.53333333333333299</v>
          </cell>
          <cell r="S309">
            <v>0.314</v>
          </cell>
          <cell r="T309">
            <v>434146.53333333303</v>
          </cell>
        </row>
        <row r="310">
          <cell r="F310">
            <v>2008</v>
          </cell>
          <cell r="H310">
            <v>853000</v>
          </cell>
          <cell r="I310" t="str">
            <v>Транспортное средство находится в пригодном к дальнейшей эксплуатации состоянии</v>
          </cell>
          <cell r="J310">
            <v>7.1999999999999995E-2</v>
          </cell>
          <cell r="K310">
            <v>1.6999999999999999E-3</v>
          </cell>
          <cell r="L310">
            <v>2.3140999999999998</v>
          </cell>
          <cell r="M310">
            <v>90</v>
          </cell>
          <cell r="N310" t="str">
            <v>https://spec.drom.ru/rostov-na-donu/truck/truck-tractor/man-tga-19.390-2008-god-76024604.html</v>
          </cell>
          <cell r="O310">
            <v>1399000</v>
          </cell>
          <cell r="P310">
            <v>1165833.3333333335</v>
          </cell>
          <cell r="Q310">
            <v>0.13700000000000001</v>
          </cell>
          <cell r="R310">
            <v>0.79999999999999982</v>
          </cell>
          <cell r="S310">
            <v>0.314</v>
          </cell>
          <cell r="T310">
            <v>552155.45466666657</v>
          </cell>
        </row>
        <row r="311">
          <cell r="E311" t="str">
            <v>н877мм150</v>
          </cell>
          <cell r="F311">
            <v>2008</v>
          </cell>
          <cell r="G311" t="str">
            <v>23.09.2008</v>
          </cell>
          <cell r="H311">
            <v>1000000</v>
          </cell>
          <cell r="I311" t="str">
            <v>нерабочее / предельное</v>
          </cell>
          <cell r="J311">
            <v>7.1999999999999995E-2</v>
          </cell>
          <cell r="K311">
            <v>1.6999999999999999E-3</v>
          </cell>
          <cell r="L311">
            <v>2.5640000000000001</v>
          </cell>
          <cell r="M311">
            <v>92</v>
          </cell>
          <cell r="U311">
            <v>482140</v>
          </cell>
          <cell r="V311">
            <v>578568</v>
          </cell>
        </row>
        <row r="312">
          <cell r="F312">
            <v>2008</v>
          </cell>
          <cell r="H312">
            <v>735000</v>
          </cell>
          <cell r="I312" t="str">
            <v>Транспортное средство находится в пригодном к дальнейшей эксплуатации состоянии</v>
          </cell>
          <cell r="J312">
            <v>7.1999999999999995E-2</v>
          </cell>
          <cell r="K312">
            <v>1.6999999999999999E-3</v>
          </cell>
          <cell r="L312">
            <v>2.1135000000000002</v>
          </cell>
          <cell r="M312">
            <v>88</v>
          </cell>
          <cell r="N312" t="str">
            <v>https://www.avito.ru/rostov-na-donu/gruzoviki_i_spetstehnika/man_tga_19.390_2008_god_1949670297</v>
          </cell>
          <cell r="O312">
            <v>1399000</v>
          </cell>
          <cell r="P312">
            <v>1165833.3333333335</v>
          </cell>
          <cell r="Q312">
            <v>0.13700000000000001</v>
          </cell>
          <cell r="R312">
            <v>0.66666666666666641</v>
          </cell>
          <cell r="S312">
            <v>0.314</v>
          </cell>
          <cell r="T312">
            <v>460129.54555555532</v>
          </cell>
        </row>
        <row r="313">
          <cell r="F313">
            <v>2008</v>
          </cell>
          <cell r="H313">
            <v>613000</v>
          </cell>
          <cell r="I313" t="str">
            <v>Транспортное средство находится в пригодном к дальнейшей эксплуатации состоянии</v>
          </cell>
          <cell r="J313">
            <v>7.1999999999999995E-2</v>
          </cell>
          <cell r="K313">
            <v>1.6999999999999999E-3</v>
          </cell>
          <cell r="L313">
            <v>1.9060999999999997</v>
          </cell>
          <cell r="M313">
            <v>85</v>
          </cell>
          <cell r="N313" t="str">
            <v>https://spec.drom.ru/moskva/truck/truck-tractor/sedelnyj-tjagach-man-tga-19.390-4h2-2008-goda-83107320.html</v>
          </cell>
          <cell r="O313">
            <v>1650000</v>
          </cell>
          <cell r="P313">
            <v>1375000</v>
          </cell>
          <cell r="Q313">
            <v>0.13700000000000001</v>
          </cell>
          <cell r="R313">
            <v>0.53333333333333299</v>
          </cell>
          <cell r="S313">
            <v>0.314</v>
          </cell>
          <cell r="T313">
            <v>434146.53333333303</v>
          </cell>
        </row>
        <row r="314">
          <cell r="F314">
            <v>2008</v>
          </cell>
          <cell r="H314">
            <v>853000</v>
          </cell>
          <cell r="I314" t="str">
            <v>Транспортное средство находится в пригодном к дальнейшей эксплуатации состоянии</v>
          </cell>
          <cell r="J314">
            <v>7.1999999999999995E-2</v>
          </cell>
          <cell r="K314">
            <v>1.6999999999999999E-3</v>
          </cell>
          <cell r="L314">
            <v>2.3140999999999998</v>
          </cell>
          <cell r="M314">
            <v>90</v>
          </cell>
          <cell r="N314" t="str">
            <v>https://spec.drom.ru/rostov-na-donu/truck/truck-tractor/man-tga-19.390-2008-god-76024604.html</v>
          </cell>
          <cell r="O314">
            <v>1399000</v>
          </cell>
          <cell r="P314">
            <v>1165833.3333333335</v>
          </cell>
          <cell r="Q314">
            <v>0.13700000000000001</v>
          </cell>
          <cell r="R314">
            <v>0.79999999999999982</v>
          </cell>
          <cell r="S314">
            <v>0.314</v>
          </cell>
          <cell r="T314">
            <v>552155.45466666657</v>
          </cell>
        </row>
        <row r="315">
          <cell r="E315" t="str">
            <v>н882мм150</v>
          </cell>
          <cell r="F315">
            <v>2008</v>
          </cell>
          <cell r="G315" t="str">
            <v>23.09.2008</v>
          </cell>
          <cell r="H315">
            <v>1000000</v>
          </cell>
          <cell r="I315" t="str">
            <v>нерабочее / предельное</v>
          </cell>
          <cell r="J315">
            <v>7.1999999999999995E-2</v>
          </cell>
          <cell r="K315">
            <v>1.6999999999999999E-3</v>
          </cell>
          <cell r="L315">
            <v>2.5640000000000001</v>
          </cell>
          <cell r="M315">
            <v>92</v>
          </cell>
          <cell r="U315">
            <v>482140</v>
          </cell>
          <cell r="V315">
            <v>578568</v>
          </cell>
        </row>
        <row r="316">
          <cell r="F316">
            <v>2008</v>
          </cell>
          <cell r="H316">
            <v>735000</v>
          </cell>
          <cell r="I316" t="str">
            <v>Транспортное средство находится в пригодном к дальнейшей эксплуатации состоянии</v>
          </cell>
          <cell r="J316">
            <v>7.1999999999999995E-2</v>
          </cell>
          <cell r="K316">
            <v>1.6999999999999999E-3</v>
          </cell>
          <cell r="L316">
            <v>2.1135000000000002</v>
          </cell>
          <cell r="M316">
            <v>88</v>
          </cell>
          <cell r="N316" t="str">
            <v>https://www.avito.ru/rostov-na-donu/gruzoviki_i_spetstehnika/man_tga_19.390_2008_god_1949670297</v>
          </cell>
          <cell r="O316">
            <v>1399000</v>
          </cell>
          <cell r="P316">
            <v>1165833.3333333335</v>
          </cell>
          <cell r="Q316">
            <v>0.13700000000000001</v>
          </cell>
          <cell r="R316">
            <v>0.66666666666666641</v>
          </cell>
          <cell r="S316">
            <v>0.314</v>
          </cell>
          <cell r="T316">
            <v>460129.54555555532</v>
          </cell>
        </row>
        <row r="317">
          <cell r="F317">
            <v>2008</v>
          </cell>
          <cell r="H317">
            <v>613000</v>
          </cell>
          <cell r="I317" t="str">
            <v>Транспортное средство находится в пригодном к дальнейшей эксплуатации состоянии</v>
          </cell>
          <cell r="J317">
            <v>7.1999999999999995E-2</v>
          </cell>
          <cell r="K317">
            <v>1.6999999999999999E-3</v>
          </cell>
          <cell r="L317">
            <v>1.9060999999999997</v>
          </cell>
          <cell r="M317">
            <v>85</v>
          </cell>
          <cell r="N317" t="str">
            <v>https://spec.drom.ru/moskva/truck/truck-tractor/sedelnyj-tjagach-man-tga-19.390-4h2-2008-goda-83107320.html</v>
          </cell>
          <cell r="O317">
            <v>1650000</v>
          </cell>
          <cell r="P317">
            <v>1375000</v>
          </cell>
          <cell r="Q317">
            <v>0.13700000000000001</v>
          </cell>
          <cell r="R317">
            <v>0.53333333333333299</v>
          </cell>
          <cell r="S317">
            <v>0.314</v>
          </cell>
          <cell r="T317">
            <v>434146.53333333303</v>
          </cell>
        </row>
        <row r="318">
          <cell r="F318">
            <v>2008</v>
          </cell>
          <cell r="H318">
            <v>853000</v>
          </cell>
          <cell r="I318" t="str">
            <v>Транспортное средство находится в пригодном к дальнейшей эксплуатации состоянии</v>
          </cell>
          <cell r="J318">
            <v>7.1999999999999995E-2</v>
          </cell>
          <cell r="K318">
            <v>1.6999999999999999E-3</v>
          </cell>
          <cell r="L318">
            <v>2.3140999999999998</v>
          </cell>
          <cell r="M318">
            <v>90</v>
          </cell>
          <cell r="N318" t="str">
            <v>https://spec.drom.ru/rostov-na-donu/truck/truck-tractor/man-tga-19.390-2008-god-76024604.html</v>
          </cell>
          <cell r="O318">
            <v>1399000</v>
          </cell>
          <cell r="P318">
            <v>1165833.3333333335</v>
          </cell>
          <cell r="Q318">
            <v>0.13700000000000001</v>
          </cell>
          <cell r="R318">
            <v>0.79999999999999982</v>
          </cell>
          <cell r="S318">
            <v>0.314</v>
          </cell>
          <cell r="T318">
            <v>552155.45466666657</v>
          </cell>
        </row>
        <row r="319">
          <cell r="E319" t="str">
            <v>н898мт90</v>
          </cell>
          <cell r="F319">
            <v>2004</v>
          </cell>
          <cell r="G319" t="str">
            <v>01.07.2015</v>
          </cell>
          <cell r="H319">
            <v>1396711</v>
          </cell>
          <cell r="I319" t="str">
            <v>нерабочее / предельное</v>
          </cell>
          <cell r="J319">
            <v>7.1999999999999995E-2</v>
          </cell>
          <cell r="K319">
            <v>1.6999999999999999E-3</v>
          </cell>
          <cell r="L319">
            <v>3.5264087000000002</v>
          </cell>
          <cell r="M319">
            <v>97</v>
          </cell>
          <cell r="U319">
            <v>429460</v>
          </cell>
          <cell r="V319">
            <v>515352</v>
          </cell>
        </row>
        <row r="320">
          <cell r="F320">
            <v>2006</v>
          </cell>
          <cell r="H320">
            <v>1425000</v>
          </cell>
          <cell r="I320" t="str">
            <v>Транспортное средство находится в пригодном к дальнейшей эксплуатации состоянии</v>
          </cell>
          <cell r="J320">
            <v>7.1999999999999995E-2</v>
          </cell>
          <cell r="K320">
            <v>1.6999999999999999E-3</v>
          </cell>
          <cell r="L320">
            <v>3.4304999999999999</v>
          </cell>
          <cell r="M320">
            <v>97</v>
          </cell>
          <cell r="N320" t="str">
            <v>https://www.avito.ru/mytischi/gruzoviki_i_spetstehnika/man_tga_18.360_2006_1940135178</v>
          </cell>
          <cell r="O320">
            <v>820000</v>
          </cell>
          <cell r="P320">
            <v>683333.33333333337</v>
          </cell>
          <cell r="Q320">
            <v>0.13700000000000001</v>
          </cell>
          <cell r="R320">
            <v>1</v>
          </cell>
          <cell r="S320">
            <v>0.314</v>
          </cell>
          <cell r="T320">
            <v>404545.63333333336</v>
          </cell>
        </row>
        <row r="321">
          <cell r="F321">
            <v>2008</v>
          </cell>
          <cell r="H321">
            <v>1361408</v>
          </cell>
          <cell r="I321" t="str">
            <v>Транспортное средство находится в пригодном к дальнейшей эксплуатации состоянии</v>
          </cell>
          <cell r="J321">
            <v>7.1999999999999995E-2</v>
          </cell>
          <cell r="K321">
            <v>1.6999999999999999E-3</v>
          </cell>
          <cell r="L321">
            <v>3.1783935999999997</v>
          </cell>
          <cell r="M321">
            <v>96</v>
          </cell>
          <cell r="N321" t="str">
            <v>https://ehkskavator.ru/item/903469</v>
          </cell>
          <cell r="O321">
            <v>1190000</v>
          </cell>
          <cell r="P321">
            <v>991666.66666666674</v>
          </cell>
          <cell r="Q321">
            <v>0.13700000000000001</v>
          </cell>
          <cell r="R321">
            <v>0.75</v>
          </cell>
          <cell r="S321">
            <v>0.314</v>
          </cell>
          <cell r="T321">
            <v>440313.38749999995</v>
          </cell>
        </row>
        <row r="322">
          <cell r="F322">
            <v>2006</v>
          </cell>
          <cell r="H322">
            <v>1425000</v>
          </cell>
          <cell r="I322" t="str">
            <v>Транспортное средство находится в пригодном к дальнейшей эксплуатации состоянии</v>
          </cell>
          <cell r="J322">
            <v>7.1999999999999995E-2</v>
          </cell>
          <cell r="K322">
            <v>1.6999999999999999E-3</v>
          </cell>
          <cell r="L322">
            <v>3.4304999999999999</v>
          </cell>
          <cell r="M322">
            <v>97</v>
          </cell>
          <cell r="N322" t="str">
            <v>https://ehkskavator.ru/item/902669</v>
          </cell>
          <cell r="O322">
            <v>899000</v>
          </cell>
          <cell r="P322">
            <v>749166.66666666674</v>
          </cell>
          <cell r="Q322">
            <v>0.13700000000000001</v>
          </cell>
          <cell r="R322">
            <v>1</v>
          </cell>
          <cell r="S322">
            <v>0.314</v>
          </cell>
          <cell r="T322">
            <v>443520.15166666667</v>
          </cell>
        </row>
        <row r="323">
          <cell r="E323" t="str">
            <v>о003тт150</v>
          </cell>
          <cell r="F323">
            <v>2008</v>
          </cell>
          <cell r="G323" t="str">
            <v>01.10.2008</v>
          </cell>
          <cell r="H323">
            <v>1000000</v>
          </cell>
          <cell r="I323" t="str">
            <v>нерабочее / предельное</v>
          </cell>
          <cell r="J323">
            <v>7.1999999999999995E-2</v>
          </cell>
          <cell r="K323">
            <v>1.6999999999999999E-3</v>
          </cell>
          <cell r="L323">
            <v>2.5640000000000001</v>
          </cell>
          <cell r="M323">
            <v>92</v>
          </cell>
          <cell r="U323">
            <v>482140</v>
          </cell>
          <cell r="V323">
            <v>578568</v>
          </cell>
        </row>
        <row r="324">
          <cell r="F324">
            <v>2008</v>
          </cell>
          <cell r="H324">
            <v>735000</v>
          </cell>
          <cell r="I324" t="str">
            <v>Транспортное средство находится в пригодном к дальнейшей эксплуатации состоянии</v>
          </cell>
          <cell r="J324">
            <v>7.1999999999999995E-2</v>
          </cell>
          <cell r="K324">
            <v>1.6999999999999999E-3</v>
          </cell>
          <cell r="L324">
            <v>2.1135000000000002</v>
          </cell>
          <cell r="M324">
            <v>88</v>
          </cell>
          <cell r="N324" t="str">
            <v>https://www.avito.ru/rostov-na-donu/gruzoviki_i_spetstehnika/man_tga_19.390_2008_god_1949670297</v>
          </cell>
          <cell r="O324">
            <v>1399000</v>
          </cell>
          <cell r="P324">
            <v>1165833.3333333335</v>
          </cell>
          <cell r="Q324">
            <v>0.13700000000000001</v>
          </cell>
          <cell r="R324">
            <v>0.66666666666666641</v>
          </cell>
          <cell r="S324">
            <v>0.314</v>
          </cell>
          <cell r="T324">
            <v>460129.54555555532</v>
          </cell>
        </row>
        <row r="325">
          <cell r="F325">
            <v>2008</v>
          </cell>
          <cell r="H325">
            <v>613000</v>
          </cell>
          <cell r="I325" t="str">
            <v>Транспортное средство находится в пригодном к дальнейшей эксплуатации состоянии</v>
          </cell>
          <cell r="J325">
            <v>7.1999999999999995E-2</v>
          </cell>
          <cell r="K325">
            <v>1.6999999999999999E-3</v>
          </cell>
          <cell r="L325">
            <v>1.9060999999999997</v>
          </cell>
          <cell r="M325">
            <v>85</v>
          </cell>
          <cell r="N325" t="str">
            <v>https://spec.drom.ru/moskva/truck/truck-tractor/sedelnyj-tjagach-man-tga-19.390-4h2-2008-goda-83107320.html</v>
          </cell>
          <cell r="O325">
            <v>1650000</v>
          </cell>
          <cell r="P325">
            <v>1375000</v>
          </cell>
          <cell r="Q325">
            <v>0.13700000000000001</v>
          </cell>
          <cell r="R325">
            <v>0.53333333333333299</v>
          </cell>
          <cell r="S325">
            <v>0.314</v>
          </cell>
          <cell r="T325">
            <v>434146.53333333303</v>
          </cell>
        </row>
        <row r="326">
          <cell r="F326">
            <v>2008</v>
          </cell>
          <cell r="H326">
            <v>853000</v>
          </cell>
          <cell r="I326" t="str">
            <v>Транспортное средство находится в пригодном к дальнейшей эксплуатации состоянии</v>
          </cell>
          <cell r="J326">
            <v>7.1999999999999995E-2</v>
          </cell>
          <cell r="K326">
            <v>1.6999999999999999E-3</v>
          </cell>
          <cell r="L326">
            <v>2.3140999999999998</v>
          </cell>
          <cell r="M326">
            <v>90</v>
          </cell>
          <cell r="N326" t="str">
            <v>https://spec.drom.ru/rostov-na-donu/truck/truck-tractor/man-tga-19.390-2008-god-76024604.html</v>
          </cell>
          <cell r="O326">
            <v>1399000</v>
          </cell>
          <cell r="P326">
            <v>1165833.3333333335</v>
          </cell>
          <cell r="Q326">
            <v>0.13700000000000001</v>
          </cell>
          <cell r="R326">
            <v>0.79999999999999982</v>
          </cell>
          <cell r="S326">
            <v>0.314</v>
          </cell>
          <cell r="T326">
            <v>552155.45466666657</v>
          </cell>
        </row>
        <row r="327">
          <cell r="E327" t="str">
            <v>о533мк90</v>
          </cell>
          <cell r="F327">
            <v>2004</v>
          </cell>
          <cell r="G327" t="str">
            <v>17.06.2015</v>
          </cell>
          <cell r="H327">
            <v>1270082</v>
          </cell>
          <cell r="I327" t="str">
            <v>нерабочее / предельное</v>
          </cell>
          <cell r="J327">
            <v>7.1999999999999995E-2</v>
          </cell>
          <cell r="K327">
            <v>1.6999999999999999E-3</v>
          </cell>
          <cell r="L327">
            <v>3.3111394000000001</v>
          </cell>
          <cell r="M327">
            <v>96</v>
          </cell>
          <cell r="U327">
            <v>572610</v>
          </cell>
          <cell r="V327">
            <v>687132</v>
          </cell>
        </row>
        <row r="328">
          <cell r="F328">
            <v>2006</v>
          </cell>
          <cell r="H328">
            <v>1425000</v>
          </cell>
          <cell r="I328" t="str">
            <v>Транспортное средство находится в пригодном к дальнейшей эксплуатации состоянии</v>
          </cell>
          <cell r="J328">
            <v>7.1999999999999995E-2</v>
          </cell>
          <cell r="K328">
            <v>1.6999999999999999E-3</v>
          </cell>
          <cell r="L328">
            <v>3.4304999999999999</v>
          </cell>
          <cell r="M328">
            <v>97</v>
          </cell>
          <cell r="N328" t="str">
            <v>https://www.avito.ru/mytischi/gruzoviki_i_spetstehnika/man_tga_18.360_2006_1940135178</v>
          </cell>
          <cell r="O328">
            <v>820000</v>
          </cell>
          <cell r="P328">
            <v>683333.33333333337</v>
          </cell>
          <cell r="Q328">
            <v>0.13700000000000001</v>
          </cell>
          <cell r="R328">
            <v>1.3333333333333333</v>
          </cell>
          <cell r="S328">
            <v>0.314</v>
          </cell>
          <cell r="T328">
            <v>539394.17777777778</v>
          </cell>
        </row>
        <row r="329">
          <cell r="F329">
            <v>2008</v>
          </cell>
          <cell r="H329">
            <v>1361408</v>
          </cell>
          <cell r="I329" t="str">
            <v>Транспортное средство находится в пригодном к дальнейшей эксплуатации состоянии</v>
          </cell>
          <cell r="J329">
            <v>7.1999999999999995E-2</v>
          </cell>
          <cell r="K329">
            <v>1.6999999999999999E-3</v>
          </cell>
          <cell r="L329">
            <v>3.1783935999999997</v>
          </cell>
          <cell r="M329">
            <v>96</v>
          </cell>
          <cell r="N329" t="str">
            <v>https://ehkskavator.ru/item/903469</v>
          </cell>
          <cell r="O329">
            <v>1190000</v>
          </cell>
          <cell r="P329">
            <v>991666.66666666674</v>
          </cell>
          <cell r="Q329">
            <v>0.13700000000000001</v>
          </cell>
          <cell r="R329">
            <v>1</v>
          </cell>
          <cell r="S329">
            <v>0.314</v>
          </cell>
          <cell r="T329">
            <v>587084.5166666666</v>
          </cell>
        </row>
        <row r="330">
          <cell r="F330">
            <v>2006</v>
          </cell>
          <cell r="H330">
            <v>1425000</v>
          </cell>
          <cell r="I330" t="str">
            <v>Транспортное средство находится в пригодном к дальнейшей эксплуатации состоянии</v>
          </cell>
          <cell r="J330">
            <v>7.1999999999999995E-2</v>
          </cell>
          <cell r="K330">
            <v>1.6999999999999999E-3</v>
          </cell>
          <cell r="L330">
            <v>3.4304999999999999</v>
          </cell>
          <cell r="M330">
            <v>97</v>
          </cell>
          <cell r="N330" t="str">
            <v>https://ehkskavator.ru/item/902669</v>
          </cell>
          <cell r="O330">
            <v>899000</v>
          </cell>
          <cell r="P330">
            <v>749166.66666666674</v>
          </cell>
          <cell r="Q330">
            <v>0.13700000000000001</v>
          </cell>
          <cell r="R330">
            <v>1.3333333333333333</v>
          </cell>
          <cell r="S330">
            <v>0.314</v>
          </cell>
          <cell r="T330">
            <v>591360.20222222223</v>
          </cell>
        </row>
        <row r="331">
          <cell r="E331" t="str">
            <v>о534мк90</v>
          </cell>
          <cell r="F331">
            <v>2004</v>
          </cell>
          <cell r="G331" t="str">
            <v>17.06.2015</v>
          </cell>
          <cell r="H331">
            <v>1278951</v>
          </cell>
          <cell r="I331" t="str">
            <v>нерабочее / предельное</v>
          </cell>
          <cell r="J331">
            <v>7.1999999999999995E-2</v>
          </cell>
          <cell r="K331">
            <v>1.6999999999999999E-3</v>
          </cell>
          <cell r="L331">
            <v>3.3262166999999998</v>
          </cell>
          <cell r="M331">
            <v>96</v>
          </cell>
          <cell r="U331">
            <v>572610</v>
          </cell>
          <cell r="V331">
            <v>687132</v>
          </cell>
        </row>
        <row r="332">
          <cell r="F332">
            <v>2006</v>
          </cell>
          <cell r="H332">
            <v>1425000</v>
          </cell>
          <cell r="I332" t="str">
            <v>Транспортное средство находится в пригодном к дальнейшей эксплуатации состоянии</v>
          </cell>
          <cell r="J332">
            <v>7.1999999999999995E-2</v>
          </cell>
          <cell r="K332">
            <v>1.6999999999999999E-3</v>
          </cell>
          <cell r="L332">
            <v>3.4304999999999999</v>
          </cell>
          <cell r="M332">
            <v>97</v>
          </cell>
          <cell r="N332" t="str">
            <v>https://www.avito.ru/mytischi/gruzoviki_i_spetstehnika/man_tga_18.360_2006_1940135178</v>
          </cell>
          <cell r="O332">
            <v>820000</v>
          </cell>
          <cell r="P332">
            <v>683333.33333333337</v>
          </cell>
          <cell r="Q332">
            <v>0.13700000000000001</v>
          </cell>
          <cell r="R332">
            <v>1.3333333333333333</v>
          </cell>
          <cell r="S332">
            <v>0.314</v>
          </cell>
          <cell r="T332">
            <v>539394.17777777778</v>
          </cell>
        </row>
        <row r="333">
          <cell r="F333">
            <v>2008</v>
          </cell>
          <cell r="H333">
            <v>1361408</v>
          </cell>
          <cell r="I333" t="str">
            <v>Транспортное средство находится в пригодном к дальнейшей эксплуатации состоянии</v>
          </cell>
          <cell r="J333">
            <v>7.1999999999999995E-2</v>
          </cell>
          <cell r="K333">
            <v>1.6999999999999999E-3</v>
          </cell>
          <cell r="L333">
            <v>3.1783935999999997</v>
          </cell>
          <cell r="M333">
            <v>96</v>
          </cell>
          <cell r="N333" t="str">
            <v>https://ehkskavator.ru/item/903469</v>
          </cell>
          <cell r="O333">
            <v>1190000</v>
          </cell>
          <cell r="P333">
            <v>991666.66666666674</v>
          </cell>
          <cell r="Q333">
            <v>0.13700000000000001</v>
          </cell>
          <cell r="R333">
            <v>1</v>
          </cell>
          <cell r="S333">
            <v>0.314</v>
          </cell>
          <cell r="T333">
            <v>587084.5166666666</v>
          </cell>
        </row>
        <row r="334">
          <cell r="F334">
            <v>2006</v>
          </cell>
          <cell r="H334">
            <v>1425000</v>
          </cell>
          <cell r="I334" t="str">
            <v>Транспортное средство находится в пригодном к дальнейшей эксплуатации состоянии</v>
          </cell>
          <cell r="J334">
            <v>7.1999999999999995E-2</v>
          </cell>
          <cell r="K334">
            <v>1.6999999999999999E-3</v>
          </cell>
          <cell r="L334">
            <v>3.4304999999999999</v>
          </cell>
          <cell r="M334">
            <v>97</v>
          </cell>
          <cell r="N334" t="str">
            <v>https://ehkskavator.ru/item/902669</v>
          </cell>
          <cell r="O334">
            <v>899000</v>
          </cell>
          <cell r="P334">
            <v>749166.66666666674</v>
          </cell>
          <cell r="Q334">
            <v>0.13700000000000001</v>
          </cell>
          <cell r="R334">
            <v>1.3333333333333333</v>
          </cell>
          <cell r="S334">
            <v>0.314</v>
          </cell>
          <cell r="T334">
            <v>591360.20222222223</v>
          </cell>
        </row>
        <row r="335">
          <cell r="E335" t="str">
            <v>о750еа190</v>
          </cell>
          <cell r="F335">
            <v>2004</v>
          </cell>
          <cell r="G335" t="str">
            <v>29.09.2009</v>
          </cell>
          <cell r="H335">
            <v>1000000</v>
          </cell>
          <cell r="I335" t="str">
            <v>нерабочее / предельное</v>
          </cell>
          <cell r="J335">
            <v>9.6000000000000002E-2</v>
          </cell>
          <cell r="K335">
            <v>0</v>
          </cell>
          <cell r="L335">
            <v>1.536</v>
          </cell>
          <cell r="M335">
            <v>78</v>
          </cell>
          <cell r="U335">
            <v>758500</v>
          </cell>
          <cell r="V335">
            <v>910200</v>
          </cell>
        </row>
        <row r="336">
          <cell r="F336">
            <v>2007</v>
          </cell>
          <cell r="H336">
            <v>1200000</v>
          </cell>
          <cell r="I336" t="str">
            <v>Транспортное средство находится в пригодном к дальнейшей эксплуатации состоянии</v>
          </cell>
          <cell r="J336">
            <v>9.6000000000000002E-2</v>
          </cell>
          <cell r="K336">
            <v>0</v>
          </cell>
          <cell r="L336">
            <v>1.248</v>
          </cell>
          <cell r="M336">
            <v>71</v>
          </cell>
          <cell r="N336" t="str">
            <v>https://ehkskavator.ru/item/722596</v>
          </cell>
          <cell r="O336">
            <v>1999000</v>
          </cell>
          <cell r="P336">
            <v>1665833.3333333335</v>
          </cell>
          <cell r="Q336">
            <v>0.17100000000000001</v>
          </cell>
          <cell r="R336">
            <v>0.75862068965517226</v>
          </cell>
          <cell r="S336">
            <v>0.34799999999999998</v>
          </cell>
          <cell r="T336">
            <v>683059.21908045968</v>
          </cell>
        </row>
        <row r="337">
          <cell r="F337">
            <v>2002</v>
          </cell>
          <cell r="H337">
            <v>379199</v>
          </cell>
          <cell r="I337" t="str">
            <v>Транспортное средство находится в пригодном к дальнейшей эксплуатации состоянии</v>
          </cell>
          <cell r="J337">
            <v>9.6000000000000002E-2</v>
          </cell>
          <cell r="K337">
            <v>0</v>
          </cell>
          <cell r="L337">
            <v>1.728</v>
          </cell>
          <cell r="M337">
            <v>82</v>
          </cell>
          <cell r="N337" t="str">
            <v>https://www.gruzovik.com/gruzoviki/gruzoviki-cisterny/volvo-fm9-300-6x2-a4474484.html</v>
          </cell>
          <cell r="O337">
            <v>1452645</v>
          </cell>
          <cell r="P337">
            <v>1210537.5</v>
          </cell>
          <cell r="Q337">
            <v>0.17100000000000001</v>
          </cell>
          <cell r="R337">
            <v>1.2222222222222217</v>
          </cell>
          <cell r="S337">
            <v>0.34799999999999998</v>
          </cell>
          <cell r="T337">
            <v>799706.35928333295</v>
          </cell>
        </row>
        <row r="338">
          <cell r="F338">
            <v>2003</v>
          </cell>
          <cell r="H338">
            <v>920000</v>
          </cell>
          <cell r="I338" t="str">
            <v>Транспортное средство находится в пригодном к дальнейшей эксплуатации состоянии</v>
          </cell>
          <cell r="J338">
            <v>9.6000000000000002E-2</v>
          </cell>
          <cell r="K338">
            <v>0</v>
          </cell>
          <cell r="L338">
            <v>1.6320000000000001</v>
          </cell>
          <cell r="M338">
            <v>80</v>
          </cell>
          <cell r="N338" t="str">
            <v>https://www.avito.ru/krasnodar/gruzoviki_i_spetstehnika/benzovoz_volvo_fm_9_2003_god_1867704058</v>
          </cell>
          <cell r="O338">
            <v>1600000</v>
          </cell>
          <cell r="P338">
            <v>1333333.3333333335</v>
          </cell>
          <cell r="Q338">
            <v>0.17100000000000001</v>
          </cell>
          <cell r="R338">
            <v>1.1000000000000001</v>
          </cell>
          <cell r="S338">
            <v>0.34799999999999998</v>
          </cell>
          <cell r="T338">
            <v>792745.06666666688</v>
          </cell>
        </row>
        <row r="339">
          <cell r="E339" t="str">
            <v>р004ср150</v>
          </cell>
          <cell r="F339">
            <v>2008</v>
          </cell>
          <cell r="G339" t="str">
            <v>16.09.2008</v>
          </cell>
          <cell r="H339">
            <v>1000000</v>
          </cell>
          <cell r="I339" t="str">
            <v>нерабочее / предельное</v>
          </cell>
          <cell r="J339">
            <v>7.1999999999999995E-2</v>
          </cell>
          <cell r="K339">
            <v>1.6999999999999999E-3</v>
          </cell>
          <cell r="L339">
            <v>2.5640000000000001</v>
          </cell>
          <cell r="M339">
            <v>92</v>
          </cell>
          <cell r="U339">
            <v>533550</v>
          </cell>
          <cell r="V339">
            <v>640260</v>
          </cell>
        </row>
        <row r="340">
          <cell r="F340">
            <v>2008</v>
          </cell>
          <cell r="H340">
            <v>890046</v>
          </cell>
          <cell r="I340" t="str">
            <v>Транспортное средство находится в пригодном к дальнейшей эксплуатации состоянии</v>
          </cell>
          <cell r="J340">
            <v>7.1999999999999995E-2</v>
          </cell>
          <cell r="K340">
            <v>1.6999999999999999E-3</v>
          </cell>
          <cell r="L340">
            <v>2.3770781999999997</v>
          </cell>
          <cell r="M340">
            <v>91</v>
          </cell>
          <cell r="N340" t="str">
            <v>https://ehkskavator.ru/item/893106</v>
          </cell>
          <cell r="O340">
            <v>1250000</v>
          </cell>
          <cell r="P340">
            <v>1041666.6666666667</v>
          </cell>
          <cell r="Q340">
            <v>0.13700000000000001</v>
          </cell>
          <cell r="R340">
            <v>0.88888888888888873</v>
          </cell>
          <cell r="S340">
            <v>0.314</v>
          </cell>
          <cell r="T340">
            <v>548164.81481481472</v>
          </cell>
        </row>
        <row r="341">
          <cell r="F341">
            <v>2008</v>
          </cell>
          <cell r="H341">
            <v>908000</v>
          </cell>
          <cell r="I341" t="str">
            <v>Транспортное средство находится в пригодном к дальнейшей эксплуатации состоянии</v>
          </cell>
          <cell r="J341">
            <v>7.1999999999999995E-2</v>
          </cell>
          <cell r="K341">
            <v>1.6999999999999999E-3</v>
          </cell>
          <cell r="L341">
            <v>2.4075999999999995</v>
          </cell>
          <cell r="M341">
            <v>91</v>
          </cell>
          <cell r="N341" t="str">
            <v>https://ehkskavator.ru/item/854432</v>
          </cell>
          <cell r="O341">
            <v>1150000</v>
          </cell>
          <cell r="P341">
            <v>958333.33333333337</v>
          </cell>
          <cell r="Q341">
            <v>0.13700000000000001</v>
          </cell>
          <cell r="R341">
            <v>0.88888888888888873</v>
          </cell>
          <cell r="S341">
            <v>0.314</v>
          </cell>
          <cell r="T341">
            <v>504311.62962962955</v>
          </cell>
        </row>
        <row r="342">
          <cell r="F342">
            <v>2008</v>
          </cell>
          <cell r="H342">
            <v>880000</v>
          </cell>
          <cell r="I342" t="str">
            <v>Транспортное средство находится в пригодном к дальнейшей эксплуатации состоянии</v>
          </cell>
          <cell r="J342">
            <v>7.1999999999999995E-2</v>
          </cell>
          <cell r="K342">
            <v>1.6999999999999999E-3</v>
          </cell>
          <cell r="L342">
            <v>2.36</v>
          </cell>
          <cell r="M342">
            <v>91</v>
          </cell>
          <cell r="N342" t="str">
            <v>https://ehkskavator.ru/item/850904</v>
          </cell>
          <cell r="O342">
            <v>1250000</v>
          </cell>
          <cell r="P342">
            <v>1041666.6666666667</v>
          </cell>
          <cell r="Q342">
            <v>0.13700000000000001</v>
          </cell>
          <cell r="R342">
            <v>0.88888888888888873</v>
          </cell>
          <cell r="S342">
            <v>0.314</v>
          </cell>
          <cell r="T342">
            <v>548164.81481481472</v>
          </cell>
        </row>
        <row r="343">
          <cell r="E343" t="str">
            <v>р005ср150</v>
          </cell>
          <cell r="F343">
            <v>2008</v>
          </cell>
          <cell r="G343" t="str">
            <v>09.09.2008</v>
          </cell>
          <cell r="H343">
            <v>601376</v>
          </cell>
          <cell r="I343" t="str">
            <v>нерабочее / предельное</v>
          </cell>
          <cell r="J343">
            <v>7.1999999999999995E-2</v>
          </cell>
          <cell r="K343">
            <v>1.6999999999999999E-3</v>
          </cell>
          <cell r="L343">
            <v>1.8863391999999997</v>
          </cell>
          <cell r="M343">
            <v>85</v>
          </cell>
          <cell r="U343">
            <v>551740</v>
          </cell>
          <cell r="V343">
            <v>662088</v>
          </cell>
        </row>
        <row r="344">
          <cell r="F344">
            <v>2008</v>
          </cell>
          <cell r="H344">
            <v>720000</v>
          </cell>
          <cell r="I344" t="str">
            <v>Транспортное средство находится в пригодном к дальнейшей эксплуатации состоянии</v>
          </cell>
          <cell r="J344">
            <v>7.1999999999999995E-2</v>
          </cell>
          <cell r="K344">
            <v>1.6999999999999999E-3</v>
          </cell>
          <cell r="L344">
            <v>2.0880000000000001</v>
          </cell>
          <cell r="M344">
            <v>88</v>
          </cell>
          <cell r="N344" t="str">
            <v>https://www.avito.ru/elabuga/gruzoviki_i_spetstehnika/man_tga_18.480_1941233918</v>
          </cell>
          <cell r="O344">
            <v>1150000</v>
          </cell>
          <cell r="P344">
            <v>958333.33333333337</v>
          </cell>
          <cell r="Q344">
            <v>0.13700000000000001</v>
          </cell>
          <cell r="R344">
            <v>1.2500000000000002</v>
          </cell>
          <cell r="S344">
            <v>0.314</v>
          </cell>
          <cell r="T344">
            <v>709188.22916666674</v>
          </cell>
        </row>
        <row r="345">
          <cell r="F345">
            <v>2007</v>
          </cell>
          <cell r="H345">
            <v>543884</v>
          </cell>
          <cell r="I345" t="str">
            <v>Транспортное средство находится в пригодном к дальнейшей эксплуатации состоянии</v>
          </cell>
          <cell r="J345">
            <v>7.1999999999999995E-2</v>
          </cell>
          <cell r="K345">
            <v>1.6999999999999999E-3</v>
          </cell>
          <cell r="L345">
            <v>1.8606027999999999</v>
          </cell>
          <cell r="M345">
            <v>84</v>
          </cell>
          <cell r="N345" t="str">
            <v>https://ehkskavator.ru/item/151264</v>
          </cell>
          <cell r="O345">
            <v>1029400</v>
          </cell>
          <cell r="P345">
            <v>857833.33333333337</v>
          </cell>
          <cell r="Q345">
            <v>0.13700000000000001</v>
          </cell>
          <cell r="R345">
            <v>0.9375</v>
          </cell>
          <cell r="S345">
            <v>0.314</v>
          </cell>
          <cell r="T345">
            <v>476111.97593750001</v>
          </cell>
        </row>
        <row r="346">
          <cell r="F346">
            <v>2008</v>
          </cell>
          <cell r="H346">
            <v>439042</v>
          </cell>
          <cell r="I346" t="str">
            <v>Транспортное средство находится в пригодном к дальнейшей эксплуатации состоянии</v>
          </cell>
          <cell r="J346">
            <v>7.1999999999999995E-2</v>
          </cell>
          <cell r="K346">
            <v>1.6999999999999999E-3</v>
          </cell>
          <cell r="L346">
            <v>1.6103714</v>
          </cell>
          <cell r="M346">
            <v>80</v>
          </cell>
          <cell r="N346" t="str">
            <v>https://ehkskavator.ru/item/885859</v>
          </cell>
          <cell r="O346">
            <v>1270000</v>
          </cell>
          <cell r="P346">
            <v>1058333.3333333335</v>
          </cell>
          <cell r="Q346">
            <v>0.13700000000000001</v>
          </cell>
          <cell r="R346">
            <v>0.75000000000000022</v>
          </cell>
          <cell r="S346">
            <v>0.314</v>
          </cell>
          <cell r="T346">
            <v>469914.28750000009</v>
          </cell>
        </row>
        <row r="347">
          <cell r="E347" t="str">
            <v>р019мн90</v>
          </cell>
          <cell r="F347">
            <v>1998</v>
          </cell>
          <cell r="G347" t="str">
            <v>15.02.2005</v>
          </cell>
          <cell r="H347">
            <v>1650000</v>
          </cell>
          <cell r="I347" t="str">
            <v>нерабочее / предельное</v>
          </cell>
          <cell r="J347">
            <v>7.1999999999999995E-2</v>
          </cell>
          <cell r="K347">
            <v>1.6999999999999999E-3</v>
          </cell>
          <cell r="L347">
            <v>4.3890000000000002</v>
          </cell>
          <cell r="M347">
            <v>99</v>
          </cell>
          <cell r="U347">
            <v>232700</v>
          </cell>
          <cell r="V347">
            <v>279240</v>
          </cell>
        </row>
        <row r="348">
          <cell r="F348">
            <v>1998</v>
          </cell>
          <cell r="H348">
            <v>1500000</v>
          </cell>
          <cell r="I348" t="str">
            <v>Транспортное средство находится в пригодном к дальнейшей эксплуатации состоянии</v>
          </cell>
          <cell r="J348">
            <v>7.1999999999999995E-2</v>
          </cell>
          <cell r="K348">
            <v>1.6999999999999999E-3</v>
          </cell>
          <cell r="L348">
            <v>4.1339999999999995</v>
          </cell>
          <cell r="M348">
            <v>98</v>
          </cell>
          <cell r="N348" t="str">
            <v>https://auto.ru/artic/used/sale/volvo/fh_tractor/16294272-da19e9c5/</v>
          </cell>
          <cell r="O348">
            <v>800000</v>
          </cell>
          <cell r="P348">
            <v>666666.66666666674</v>
          </cell>
          <cell r="Q348">
            <v>0.13700000000000001</v>
          </cell>
          <cell r="R348">
            <v>0.5</v>
          </cell>
          <cell r="S348">
            <v>0.314</v>
          </cell>
          <cell r="T348">
            <v>197339.33333333334</v>
          </cell>
        </row>
        <row r="349">
          <cell r="F349">
            <v>1998</v>
          </cell>
          <cell r="H349">
            <v>1300000</v>
          </cell>
          <cell r="I349" t="str">
            <v>Транспортное средство находится в пригодном к дальнейшей эксплуатации состоянии</v>
          </cell>
          <cell r="J349">
            <v>7.1999999999999995E-2</v>
          </cell>
          <cell r="K349">
            <v>1.6999999999999999E-3</v>
          </cell>
          <cell r="L349">
            <v>3.7939999999999996</v>
          </cell>
          <cell r="M349">
            <v>98</v>
          </cell>
          <cell r="N349" t="str">
            <v>https://auto.ru/artic/used/sale/volvo/fh_tractor/16349656-cd9e456b/</v>
          </cell>
          <cell r="O349">
            <v>980000</v>
          </cell>
          <cell r="P349">
            <v>816666.66666666674</v>
          </cell>
          <cell r="Q349">
            <v>0.13700000000000001</v>
          </cell>
          <cell r="R349">
            <v>0.5</v>
          </cell>
          <cell r="S349">
            <v>0.314</v>
          </cell>
          <cell r="T349">
            <v>241740.68333333332</v>
          </cell>
        </row>
        <row r="350">
          <cell r="F350">
            <v>1998</v>
          </cell>
          <cell r="H350">
            <v>1270000</v>
          </cell>
          <cell r="I350" t="str">
            <v>Транспортное средство находится в пригодном к дальнейшей эксплуатации состоянии</v>
          </cell>
          <cell r="J350">
            <v>7.1999999999999995E-2</v>
          </cell>
          <cell r="K350">
            <v>1.6999999999999999E-3</v>
          </cell>
          <cell r="L350">
            <v>3.7429999999999994</v>
          </cell>
          <cell r="M350">
            <v>98</v>
          </cell>
          <cell r="N350" t="str">
            <v>https://auto.ru/artic/used/sale/volvo/fh_tractor/16444356-f517f951/</v>
          </cell>
          <cell r="O350">
            <v>1050000</v>
          </cell>
          <cell r="P350">
            <v>875000</v>
          </cell>
          <cell r="Q350">
            <v>0.13700000000000001</v>
          </cell>
          <cell r="R350">
            <v>0.5</v>
          </cell>
          <cell r="S350">
            <v>0.314</v>
          </cell>
          <cell r="T350">
            <v>259007.87499999997</v>
          </cell>
        </row>
        <row r="351">
          <cell r="E351" t="str">
            <v>р651мм50</v>
          </cell>
          <cell r="F351">
            <v>2000</v>
          </cell>
          <cell r="G351" t="str">
            <v>02.12.2003</v>
          </cell>
          <cell r="H351">
            <v>1070881</v>
          </cell>
          <cell r="I351" t="str">
            <v>нерабочее / предельное</v>
          </cell>
          <cell r="J351">
            <v>7.1999999999999995E-2</v>
          </cell>
          <cell r="K351">
            <v>1.6000000000000001E-3</v>
          </cell>
          <cell r="L351">
            <v>3.1534095999999998</v>
          </cell>
          <cell r="M351">
            <v>96</v>
          </cell>
          <cell r="U351">
            <v>68720</v>
          </cell>
          <cell r="V351">
            <v>82464</v>
          </cell>
        </row>
        <row r="352">
          <cell r="F352">
            <v>2001</v>
          </cell>
          <cell r="H352">
            <v>500000</v>
          </cell>
          <cell r="I352" t="str">
            <v>Транспортное средство находится в пригодном к дальнейшей эксплуатации состоянии</v>
          </cell>
          <cell r="J352">
            <v>7.1999999999999995E-2</v>
          </cell>
          <cell r="K352">
            <v>1.6000000000000001E-3</v>
          </cell>
          <cell r="L352">
            <v>2.1680000000000001</v>
          </cell>
          <cell r="M352">
            <v>89</v>
          </cell>
          <cell r="N352" t="str">
            <v>https://auto.ru/artic/used/sale/maz/5432/15978610-67ca28f3/</v>
          </cell>
          <cell r="O352">
            <v>400000</v>
          </cell>
          <cell r="P352">
            <v>333333.33333333337</v>
          </cell>
          <cell r="Q352">
            <v>0.13700000000000001</v>
          </cell>
          <cell r="R352">
            <v>0.36363636363636398</v>
          </cell>
          <cell r="S352">
            <v>0.308</v>
          </cell>
          <cell r="T352">
            <v>72387.393939394009</v>
          </cell>
        </row>
        <row r="353">
          <cell r="F353">
            <v>2000</v>
          </cell>
          <cell r="H353">
            <v>500000</v>
          </cell>
          <cell r="I353" t="str">
            <v>Транспортное средство находится в пригодном к дальнейшей эксплуатации состоянии</v>
          </cell>
          <cell r="J353">
            <v>7.1999999999999995E-2</v>
          </cell>
          <cell r="K353">
            <v>1.6000000000000001E-3</v>
          </cell>
          <cell r="L353">
            <v>2.2400000000000002</v>
          </cell>
          <cell r="M353">
            <v>89</v>
          </cell>
          <cell r="N353" t="str">
            <v>https://auto.ru/artic/used/sale/maz/5432/16465144-d458748a/</v>
          </cell>
          <cell r="O353">
            <v>350000</v>
          </cell>
          <cell r="P353">
            <v>291666.66666666669</v>
          </cell>
          <cell r="Q353">
            <v>0.13700000000000001</v>
          </cell>
          <cell r="R353">
            <v>0.36363636363636398</v>
          </cell>
          <cell r="S353">
            <v>0.308</v>
          </cell>
          <cell r="T353">
            <v>63338.969696969762</v>
          </cell>
        </row>
        <row r="354">
          <cell r="F354">
            <v>2001</v>
          </cell>
          <cell r="H354">
            <v>400000</v>
          </cell>
          <cell r="I354" t="str">
            <v>Транспортное средство находится в пригодном к дальнейшей эксплуатации состоянии</v>
          </cell>
          <cell r="J354">
            <v>7.1999999999999995E-2</v>
          </cell>
          <cell r="K354">
            <v>1.6000000000000001E-3</v>
          </cell>
          <cell r="L354">
            <v>2.008</v>
          </cell>
          <cell r="M354">
            <v>87</v>
          </cell>
          <cell r="N354" t="str">
            <v>https://auto.ru/artic/used/sale/maz/5432/16312754-31a0800b/</v>
          </cell>
          <cell r="O354">
            <v>460000</v>
          </cell>
          <cell r="P354">
            <v>383333.33333333337</v>
          </cell>
          <cell r="Q354">
            <v>0.13700000000000001</v>
          </cell>
          <cell r="R354">
            <v>0.30769230769230793</v>
          </cell>
          <cell r="S354">
            <v>0.308</v>
          </cell>
          <cell r="T354">
            <v>70438.502564102615</v>
          </cell>
        </row>
        <row r="355">
          <cell r="E355" t="str">
            <v>р709мм50</v>
          </cell>
          <cell r="F355">
            <v>2003</v>
          </cell>
          <cell r="G355" t="str">
            <v>16.01.2004</v>
          </cell>
          <cell r="H355">
            <v>1000000</v>
          </cell>
          <cell r="I355" t="str">
            <v>нерабочее / предельное</v>
          </cell>
          <cell r="J355">
            <v>0.11</v>
          </cell>
          <cell r="K355">
            <v>1.6000000000000001E-3</v>
          </cell>
          <cell r="L355">
            <v>3.47</v>
          </cell>
          <cell r="M355">
            <v>97</v>
          </cell>
          <cell r="U355">
            <v>85400</v>
          </cell>
          <cell r="V355">
            <v>102480</v>
          </cell>
        </row>
        <row r="356">
          <cell r="F356">
            <v>2004</v>
          </cell>
          <cell r="H356">
            <v>500000</v>
          </cell>
          <cell r="I356" t="str">
            <v>Транспортное средство находится в пригодном к дальнейшей эксплуатации состоянии</v>
          </cell>
          <cell r="J356">
            <v>0.11</v>
          </cell>
          <cell r="K356">
            <v>1.6000000000000001E-3</v>
          </cell>
          <cell r="L356">
            <v>2.56</v>
          </cell>
          <cell r="M356">
            <v>92</v>
          </cell>
          <cell r="N356" t="str">
            <v>https://www.avito.ru/zhukovskiy/gruzoviki_i_spetstehnika/maz-6303_benzovoz_toplivozapravschik_1880046206</v>
          </cell>
          <cell r="O356">
            <v>420000</v>
          </cell>
          <cell r="P356">
            <v>350000</v>
          </cell>
          <cell r="Q356">
            <v>0.17100000000000001</v>
          </cell>
          <cell r="R356">
            <v>0.3750000000000005</v>
          </cell>
          <cell r="S356">
            <v>0.33600000000000002</v>
          </cell>
          <cell r="T356">
            <v>72247.350000000093</v>
          </cell>
        </row>
        <row r="357">
          <cell r="F357">
            <v>2005</v>
          </cell>
          <cell r="H357">
            <v>156000</v>
          </cell>
          <cell r="I357" t="str">
            <v>Транспортное средство находится в пригодном к дальнейшей эксплуатации состоянии</v>
          </cell>
          <cell r="J357">
            <v>0.11</v>
          </cell>
          <cell r="K357">
            <v>1.6000000000000001E-3</v>
          </cell>
          <cell r="L357">
            <v>1.8996</v>
          </cell>
          <cell r="M357">
            <v>85</v>
          </cell>
          <cell r="N357" t="str">
            <v>https://www.farpost.ru/krasnoyarsk/auto/spectech/truck/fuel-tanker/maz-6303-68674151.html</v>
          </cell>
          <cell r="O357">
            <v>880000</v>
          </cell>
          <cell r="P357">
            <v>733333.33333333337</v>
          </cell>
          <cell r="Q357">
            <v>0.17100000000000001</v>
          </cell>
          <cell r="R357">
            <v>0.20000000000000015</v>
          </cell>
          <cell r="S357">
            <v>0.33600000000000002</v>
          </cell>
          <cell r="T357">
            <v>80733.54666666672</v>
          </cell>
        </row>
        <row r="358">
          <cell r="F358">
            <v>2004</v>
          </cell>
          <cell r="H358">
            <v>200000</v>
          </cell>
          <cell r="I358" t="str">
            <v>Транспортное средство находится в пригодном к дальнейшей эксплуатации состоянии</v>
          </cell>
          <cell r="J358">
            <v>0.11</v>
          </cell>
          <cell r="K358">
            <v>1.6000000000000001E-3</v>
          </cell>
          <cell r="L358">
            <v>2.08</v>
          </cell>
          <cell r="M358">
            <v>88</v>
          </cell>
          <cell r="N358" t="str">
            <v>https://www.avito.ru/perm/gruzoviki_i_spetstehnika/maz_1821583394</v>
          </cell>
          <cell r="O358">
            <v>900000</v>
          </cell>
          <cell r="P358">
            <v>750000</v>
          </cell>
          <cell r="Q358">
            <v>0.17100000000000001</v>
          </cell>
          <cell r="R358">
            <v>0.25000000000000022</v>
          </cell>
          <cell r="S358">
            <v>0.33600000000000002</v>
          </cell>
          <cell r="T358">
            <v>103210.50000000009</v>
          </cell>
        </row>
        <row r="359">
          <cell r="E359" t="str">
            <v>с049ко190</v>
          </cell>
          <cell r="F359">
            <v>2006</v>
          </cell>
          <cell r="G359" t="str">
            <v>11.10.2006</v>
          </cell>
          <cell r="H359">
            <v>854567</v>
          </cell>
          <cell r="I359" t="str">
            <v>нерабочее / предельное</v>
          </cell>
          <cell r="J359">
            <v>7.1999999999999995E-2</v>
          </cell>
          <cell r="K359">
            <v>1.6999999999999999E-3</v>
          </cell>
          <cell r="L359">
            <v>2.4607638999999999</v>
          </cell>
          <cell r="M359">
            <v>91</v>
          </cell>
          <cell r="U359">
            <v>435670</v>
          </cell>
          <cell r="V359">
            <v>522804</v>
          </cell>
        </row>
        <row r="360">
          <cell r="F360">
            <v>2004</v>
          </cell>
          <cell r="H360">
            <v>585000</v>
          </cell>
          <cell r="I360" t="str">
            <v>Транспортное средство находится в пригодном к дальнейшей эксплуатации состоянии</v>
          </cell>
          <cell r="J360">
            <v>7.1999999999999995E-2</v>
          </cell>
          <cell r="K360">
            <v>1.6999999999999999E-3</v>
          </cell>
          <cell r="L360">
            <v>2.1465000000000001</v>
          </cell>
          <cell r="M360">
            <v>88</v>
          </cell>
          <cell r="N360" t="str">
            <v>https://ehkskavator.ru/item/885874</v>
          </cell>
          <cell r="O360">
            <v>980000</v>
          </cell>
          <cell r="P360">
            <v>816666.66666666674</v>
          </cell>
          <cell r="Q360">
            <v>0.13700000000000001</v>
          </cell>
          <cell r="R360">
            <v>0.74999999999999978</v>
          </cell>
          <cell r="S360">
            <v>0.314</v>
          </cell>
          <cell r="T360">
            <v>362611.02499999991</v>
          </cell>
        </row>
        <row r="361">
          <cell r="F361">
            <v>2007</v>
          </cell>
          <cell r="H361">
            <v>848406</v>
          </cell>
          <cell r="I361" t="str">
            <v>Транспортное средство находится в пригодном к дальнейшей эксплуатации состоянии</v>
          </cell>
          <cell r="J361">
            <v>7.1999999999999995E-2</v>
          </cell>
          <cell r="K361">
            <v>1.6999999999999999E-3</v>
          </cell>
          <cell r="L361">
            <v>2.3782901999999999</v>
          </cell>
          <cell r="M361">
            <v>91</v>
          </cell>
          <cell r="N361" t="str">
            <v>https://www.avito.ru/vladimir/gruzoviki_i_spetstehnika/scania_p114_ga4x2na_340_2007g.v_1772995302</v>
          </cell>
          <cell r="O361">
            <v>950000</v>
          </cell>
          <cell r="P361">
            <v>791666.66666666674</v>
          </cell>
          <cell r="Q361">
            <v>0.13700000000000001</v>
          </cell>
          <cell r="R361">
            <v>1</v>
          </cell>
          <cell r="S361">
            <v>0.314</v>
          </cell>
          <cell r="T361">
            <v>468680.91666666663</v>
          </cell>
        </row>
        <row r="362">
          <cell r="F362">
            <v>2005</v>
          </cell>
          <cell r="H362">
            <v>970000</v>
          </cell>
          <cell r="I362" t="str">
            <v>Транспортное средство находится в пригодном к дальнейшей эксплуатации состоянии</v>
          </cell>
          <cell r="J362">
            <v>7.1999999999999995E-2</v>
          </cell>
          <cell r="K362">
            <v>1.6999999999999999E-3</v>
          </cell>
          <cell r="L362">
            <v>2.7290000000000001</v>
          </cell>
          <cell r="M362">
            <v>93</v>
          </cell>
          <cell r="N362" t="str">
            <v>https://www.avito.ru/moskva/gruzoviki_i_spetstehnika/scania_p114_ga4x2na_340_1949335410</v>
          </cell>
          <cell r="O362">
            <v>750000</v>
          </cell>
          <cell r="P362">
            <v>625000</v>
          </cell>
          <cell r="Q362">
            <v>0.13700000000000001</v>
          </cell>
          <cell r="R362">
            <v>1.2857142857142863</v>
          </cell>
          <cell r="S362">
            <v>0.314</v>
          </cell>
          <cell r="T362">
            <v>475728.75000000017</v>
          </cell>
        </row>
        <row r="363">
          <cell r="E363" t="str">
            <v>с129мт150</v>
          </cell>
          <cell r="F363">
            <v>2004</v>
          </cell>
          <cell r="G363" t="str">
            <v>31.07.2009</v>
          </cell>
          <cell r="H363">
            <v>886333</v>
          </cell>
          <cell r="I363" t="str">
            <v>нерабочее / предельное</v>
          </cell>
          <cell r="J363">
            <v>7.1999999999999995E-2</v>
          </cell>
          <cell r="K363">
            <v>1.6999999999999999E-3</v>
          </cell>
          <cell r="L363">
            <v>2.6587660999999998</v>
          </cell>
          <cell r="M363">
            <v>93</v>
          </cell>
          <cell r="U363">
            <v>433330</v>
          </cell>
          <cell r="V363">
            <v>519996</v>
          </cell>
        </row>
        <row r="364">
          <cell r="F364">
            <v>2004</v>
          </cell>
          <cell r="H364">
            <v>717000</v>
          </cell>
          <cell r="I364" t="str">
            <v>Транспортное средство находится в пригодном к дальнейшей эксплуатации состоянии</v>
          </cell>
          <cell r="J364">
            <v>7.1999999999999995E-2</v>
          </cell>
          <cell r="K364">
            <v>1.6999999999999999E-3</v>
          </cell>
          <cell r="L364">
            <v>2.3708999999999998</v>
          </cell>
          <cell r="M364">
            <v>91</v>
          </cell>
          <cell r="N364" t="str">
            <v>https://auto.ru/artic/used/sale/volvo/fm_tractor/16445889-765c664c/?geo_id=225</v>
          </cell>
          <cell r="O364">
            <v>900000</v>
          </cell>
          <cell r="P364">
            <v>750000</v>
          </cell>
          <cell r="Q364">
            <v>0.13700000000000001</v>
          </cell>
          <cell r="R364">
            <v>0.77777777777777746</v>
          </cell>
          <cell r="S364">
            <v>0.314</v>
          </cell>
          <cell r="T364">
            <v>345343.83333333314</v>
          </cell>
        </row>
        <row r="365">
          <cell r="F365">
            <v>2008</v>
          </cell>
          <cell r="H365">
            <v>945000</v>
          </cell>
          <cell r="I365" t="str">
            <v>Транспортное средство находится в пригодном к дальнейшей эксплуатации состоянии</v>
          </cell>
          <cell r="J365">
            <v>7.1999999999999995E-2</v>
          </cell>
          <cell r="K365">
            <v>1.6999999999999999E-3</v>
          </cell>
          <cell r="L365">
            <v>2.4704999999999999</v>
          </cell>
          <cell r="M365">
            <v>92</v>
          </cell>
          <cell r="N365" t="str">
            <v>https://www.avito.ru/ufa/gruzoviki_i_spetstehnika/volvo_fm_1941120343</v>
          </cell>
          <cell r="O365">
            <v>1150000</v>
          </cell>
          <cell r="P365">
            <v>958333.33333333337</v>
          </cell>
          <cell r="Q365">
            <v>0.13700000000000001</v>
          </cell>
          <cell r="R365">
            <v>0.87499999999999978</v>
          </cell>
          <cell r="S365">
            <v>0.314</v>
          </cell>
          <cell r="T365">
            <v>496431.76041666657</v>
          </cell>
        </row>
        <row r="366">
          <cell r="F366">
            <v>2005</v>
          </cell>
          <cell r="H366">
            <v>998000</v>
          </cell>
          <cell r="I366" t="str">
            <v>Транспортное средство находится в пригодном к дальнейшей эксплуатации состоянии</v>
          </cell>
          <cell r="J366">
            <v>7.1999999999999995E-2</v>
          </cell>
          <cell r="K366">
            <v>1.6999999999999999E-3</v>
          </cell>
          <cell r="L366">
            <v>2.7765999999999997</v>
          </cell>
          <cell r="M366">
            <v>94</v>
          </cell>
          <cell r="N366" t="str">
            <v>https://auto.ru/artic/used/sale/volvo/fm_tractor/16392086-ed697509/?geo_id=225</v>
          </cell>
          <cell r="O366">
            <v>799000</v>
          </cell>
          <cell r="P366">
            <v>665833.33333333337</v>
          </cell>
          <cell r="Q366">
            <v>0.13700000000000001</v>
          </cell>
          <cell r="R366">
            <v>1.1666666666666647</v>
          </cell>
          <cell r="S366">
            <v>0.314</v>
          </cell>
          <cell r="T366">
            <v>459882.87138888816</v>
          </cell>
        </row>
        <row r="367">
          <cell r="F367">
            <v>2004</v>
          </cell>
          <cell r="H367">
            <v>700000</v>
          </cell>
          <cell r="I367" t="str">
            <v>Транспортное средство находится в пригодном к дальнейшей эксплуатации состоянии</v>
          </cell>
          <cell r="J367">
            <v>7.1999999999999995E-2</v>
          </cell>
          <cell r="K367">
            <v>1.6999999999999999E-3</v>
          </cell>
          <cell r="L367">
            <v>2.3419999999999996</v>
          </cell>
          <cell r="M367">
            <v>90</v>
          </cell>
          <cell r="N367" t="str">
            <v>https://www.avito.ru/cherepovets/gruzoviki_i_spetstehnika/volvo_fm9_1885606795</v>
          </cell>
          <cell r="O367">
            <v>1250000</v>
          </cell>
          <cell r="P367">
            <v>1041666.6666666667</v>
          </cell>
          <cell r="Q367">
            <v>0.13700000000000001</v>
          </cell>
          <cell r="R367">
            <v>0.69999999999999962</v>
          </cell>
          <cell r="S367">
            <v>0.314</v>
          </cell>
          <cell r="T367">
            <v>431679.7916666664</v>
          </cell>
        </row>
        <row r="368">
          <cell r="E368" t="str">
            <v>с130мт150</v>
          </cell>
          <cell r="F368">
            <v>2004</v>
          </cell>
          <cell r="G368" t="str">
            <v>31.07.2009</v>
          </cell>
          <cell r="H368">
            <v>1007368</v>
          </cell>
          <cell r="I368" t="str">
            <v>нерабочее / предельное</v>
          </cell>
          <cell r="J368">
            <v>7.1999999999999995E-2</v>
          </cell>
          <cell r="K368">
            <v>1.6999999999999999E-3</v>
          </cell>
          <cell r="L368">
            <v>2.8645255999999999</v>
          </cell>
          <cell r="M368">
            <v>94</v>
          </cell>
          <cell r="U368">
            <v>371430</v>
          </cell>
          <cell r="V368">
            <v>445716</v>
          </cell>
        </row>
        <row r="369">
          <cell r="F369">
            <v>2004</v>
          </cell>
          <cell r="H369">
            <v>717000</v>
          </cell>
          <cell r="I369" t="str">
            <v>Транспортное средство находится в пригодном к дальнейшей эксплуатации состоянии</v>
          </cell>
          <cell r="J369">
            <v>7.1999999999999995E-2</v>
          </cell>
          <cell r="K369">
            <v>1.6999999999999999E-3</v>
          </cell>
          <cell r="L369">
            <v>2.3708999999999998</v>
          </cell>
          <cell r="M369">
            <v>91</v>
          </cell>
          <cell r="N369" t="str">
            <v>https://auto.ru/artic/used/sale/volvo/fm_tractor/16445889-765c664c/?geo_id=225</v>
          </cell>
          <cell r="O369">
            <v>900000</v>
          </cell>
          <cell r="P369">
            <v>750000</v>
          </cell>
          <cell r="Q369">
            <v>0.13700000000000001</v>
          </cell>
          <cell r="R369">
            <v>0.66666666666666752</v>
          </cell>
          <cell r="S369">
            <v>0.314</v>
          </cell>
          <cell r="T369">
            <v>296009.00000000035</v>
          </cell>
        </row>
        <row r="370">
          <cell r="F370">
            <v>2008</v>
          </cell>
          <cell r="H370">
            <v>945000</v>
          </cell>
          <cell r="I370" t="str">
            <v>Транспортное средство находится в пригодном к дальнейшей эксплуатации состоянии</v>
          </cell>
          <cell r="J370">
            <v>7.1999999999999995E-2</v>
          </cell>
          <cell r="K370">
            <v>1.6999999999999999E-3</v>
          </cell>
          <cell r="L370">
            <v>2.4704999999999999</v>
          </cell>
          <cell r="M370">
            <v>92</v>
          </cell>
          <cell r="N370" t="str">
            <v>https://www.avito.ru/ufa/gruzoviki_i_spetstehnika/volvo_fm_1941120343</v>
          </cell>
          <cell r="O370">
            <v>1150000</v>
          </cell>
          <cell r="P370">
            <v>958333.33333333337</v>
          </cell>
          <cell r="Q370">
            <v>0.13700000000000001</v>
          </cell>
          <cell r="R370">
            <v>0.750000000000001</v>
          </cell>
          <cell r="S370">
            <v>0.314</v>
          </cell>
          <cell r="T370">
            <v>425512.93750000058</v>
          </cell>
        </row>
        <row r="371">
          <cell r="F371">
            <v>2005</v>
          </cell>
          <cell r="H371">
            <v>998000</v>
          </cell>
          <cell r="I371" t="str">
            <v>Транспортное средство находится в пригодном к дальнейшей эксплуатации состоянии</v>
          </cell>
          <cell r="J371">
            <v>7.1999999999999995E-2</v>
          </cell>
          <cell r="K371">
            <v>1.6999999999999999E-3</v>
          </cell>
          <cell r="L371">
            <v>2.7765999999999997</v>
          </cell>
          <cell r="M371">
            <v>94</v>
          </cell>
          <cell r="N371" t="str">
            <v>https://auto.ru/artic/used/sale/volvo/fm_tractor/16392086-ed697509/?geo_id=225</v>
          </cell>
          <cell r="O371">
            <v>799000</v>
          </cell>
          <cell r="P371">
            <v>665833.33333333337</v>
          </cell>
          <cell r="Q371">
            <v>0.13700000000000001</v>
          </cell>
          <cell r="R371">
            <v>1</v>
          </cell>
          <cell r="S371">
            <v>0.314</v>
          </cell>
          <cell r="T371">
            <v>394185.31833333336</v>
          </cell>
        </row>
        <row r="372">
          <cell r="F372">
            <v>2004</v>
          </cell>
          <cell r="H372">
            <v>700000</v>
          </cell>
          <cell r="I372" t="str">
            <v>Транспортное средство находится в пригодном к дальнейшей эксплуатации состоянии</v>
          </cell>
          <cell r="J372">
            <v>7.1999999999999995E-2</v>
          </cell>
          <cell r="K372">
            <v>1.6999999999999999E-3</v>
          </cell>
          <cell r="L372">
            <v>2.3419999999999996</v>
          </cell>
          <cell r="M372">
            <v>90</v>
          </cell>
          <cell r="N372" t="str">
            <v>https://www.avito.ru/cherepovets/gruzoviki_i_spetstehnika/volvo_fm9_1885606795</v>
          </cell>
          <cell r="O372">
            <v>1250000</v>
          </cell>
          <cell r="P372">
            <v>1041666.6666666667</v>
          </cell>
          <cell r="Q372">
            <v>0.13700000000000001</v>
          </cell>
          <cell r="R372">
            <v>0.60000000000000064</v>
          </cell>
          <cell r="S372">
            <v>0.314</v>
          </cell>
          <cell r="T372">
            <v>370011.25000000035</v>
          </cell>
        </row>
        <row r="373">
          <cell r="E373" t="str">
            <v>с132мт150</v>
          </cell>
          <cell r="F373">
            <v>2004</v>
          </cell>
          <cell r="G373" t="str">
            <v>31.07.2009</v>
          </cell>
          <cell r="H373">
            <v>910362</v>
          </cell>
          <cell r="I373" t="str">
            <v>нерабочее / предельное</v>
          </cell>
          <cell r="J373">
            <v>7.1999999999999995E-2</v>
          </cell>
          <cell r="K373">
            <v>1.6999999999999999E-3</v>
          </cell>
          <cell r="L373">
            <v>2.6996153999999999</v>
          </cell>
          <cell r="M373">
            <v>93</v>
          </cell>
          <cell r="U373">
            <v>433330</v>
          </cell>
          <cell r="V373">
            <v>519996</v>
          </cell>
        </row>
        <row r="374">
          <cell r="F374">
            <v>2004</v>
          </cell>
          <cell r="H374">
            <v>717000</v>
          </cell>
          <cell r="I374" t="str">
            <v>Транспортное средство находится в пригодном к дальнейшей эксплуатации состоянии</v>
          </cell>
          <cell r="J374">
            <v>7.1999999999999995E-2</v>
          </cell>
          <cell r="K374">
            <v>1.6999999999999999E-3</v>
          </cell>
          <cell r="L374">
            <v>2.3708999999999998</v>
          </cell>
          <cell r="M374">
            <v>91</v>
          </cell>
          <cell r="N374" t="str">
            <v>https://auto.ru/artic/used/sale/volvo/fm_tractor/16445889-765c664c/?geo_id=225</v>
          </cell>
          <cell r="O374">
            <v>900000</v>
          </cell>
          <cell r="P374">
            <v>750000</v>
          </cell>
          <cell r="Q374">
            <v>0.13700000000000001</v>
          </cell>
          <cell r="R374">
            <v>0.77777777777777746</v>
          </cell>
          <cell r="S374">
            <v>0.314</v>
          </cell>
          <cell r="T374">
            <v>345343.83333333314</v>
          </cell>
        </row>
        <row r="375">
          <cell r="F375">
            <v>2008</v>
          </cell>
          <cell r="H375">
            <v>945000</v>
          </cell>
          <cell r="I375" t="str">
            <v>Транспортное средство находится в пригодном к дальнейшей эксплуатации состоянии</v>
          </cell>
          <cell r="J375">
            <v>7.1999999999999995E-2</v>
          </cell>
          <cell r="K375">
            <v>1.6999999999999999E-3</v>
          </cell>
          <cell r="L375">
            <v>2.4704999999999999</v>
          </cell>
          <cell r="M375">
            <v>92</v>
          </cell>
          <cell r="N375" t="str">
            <v>https://www.avito.ru/ufa/gruzoviki_i_spetstehnika/volvo_fm_1941120343</v>
          </cell>
          <cell r="O375">
            <v>1150000</v>
          </cell>
          <cell r="P375">
            <v>958333.33333333337</v>
          </cell>
          <cell r="Q375">
            <v>0.13700000000000001</v>
          </cell>
          <cell r="R375">
            <v>0.87499999999999978</v>
          </cell>
          <cell r="S375">
            <v>0.314</v>
          </cell>
          <cell r="T375">
            <v>496431.76041666657</v>
          </cell>
        </row>
        <row r="376">
          <cell r="F376">
            <v>2005</v>
          </cell>
          <cell r="H376">
            <v>998000</v>
          </cell>
          <cell r="I376" t="str">
            <v>Транспортное средство находится в пригодном к дальнейшей эксплуатации состоянии</v>
          </cell>
          <cell r="J376">
            <v>7.1999999999999995E-2</v>
          </cell>
          <cell r="K376">
            <v>1.6999999999999999E-3</v>
          </cell>
          <cell r="L376">
            <v>2.7765999999999997</v>
          </cell>
          <cell r="M376">
            <v>94</v>
          </cell>
          <cell r="N376" t="str">
            <v>https://auto.ru/artic/used/sale/volvo/fm_tractor/16392086-ed697509/?geo_id=225</v>
          </cell>
          <cell r="O376">
            <v>799000</v>
          </cell>
          <cell r="P376">
            <v>665833.33333333337</v>
          </cell>
          <cell r="Q376">
            <v>0.13700000000000001</v>
          </cell>
          <cell r="R376">
            <v>1.1666666666666647</v>
          </cell>
          <cell r="S376">
            <v>0.314</v>
          </cell>
          <cell r="T376">
            <v>459882.87138888816</v>
          </cell>
        </row>
        <row r="377">
          <cell r="F377">
            <v>2004</v>
          </cell>
          <cell r="H377">
            <v>700000</v>
          </cell>
          <cell r="I377" t="str">
            <v>Транспортное средство находится в пригодном к дальнейшей эксплуатации состоянии</v>
          </cell>
          <cell r="J377">
            <v>7.1999999999999995E-2</v>
          </cell>
          <cell r="K377">
            <v>1.6999999999999999E-3</v>
          </cell>
          <cell r="L377">
            <v>2.3419999999999996</v>
          </cell>
          <cell r="M377">
            <v>90</v>
          </cell>
          <cell r="N377" t="str">
            <v>https://www.avito.ru/cherepovets/gruzoviki_i_spetstehnika/volvo_fm9_1885606795</v>
          </cell>
          <cell r="O377">
            <v>1250000</v>
          </cell>
          <cell r="P377">
            <v>1041666.6666666667</v>
          </cell>
          <cell r="Q377">
            <v>0.13700000000000001</v>
          </cell>
          <cell r="R377">
            <v>0.69999999999999962</v>
          </cell>
          <cell r="S377">
            <v>0.314</v>
          </cell>
          <cell r="T377">
            <v>431679.7916666664</v>
          </cell>
        </row>
        <row r="378">
          <cell r="E378" t="str">
            <v>с810со190</v>
          </cell>
          <cell r="F378">
            <v>2011</v>
          </cell>
          <cell r="G378" t="str">
            <v>11.01.2012</v>
          </cell>
          <cell r="H378">
            <v>1000000</v>
          </cell>
          <cell r="I378" t="str">
            <v>нерабочее / предельное</v>
          </cell>
          <cell r="J378">
            <v>7.1999999999999995E-2</v>
          </cell>
          <cell r="K378">
            <v>1.6999999999999999E-3</v>
          </cell>
          <cell r="L378">
            <v>2.3479999999999999</v>
          </cell>
          <cell r="M378">
            <v>90</v>
          </cell>
          <cell r="U378">
            <v>773830</v>
          </cell>
          <cell r="V378">
            <v>928596</v>
          </cell>
        </row>
        <row r="379">
          <cell r="F379">
            <v>2011</v>
          </cell>
          <cell r="H379">
            <v>1046000</v>
          </cell>
          <cell r="I379" t="str">
            <v>Транспортное средство находится в пригодном к дальнейшей эксплуатации состоянии</v>
          </cell>
          <cell r="J379">
            <v>7.1999999999999995E-2</v>
          </cell>
          <cell r="K379">
            <v>1.6999999999999999E-3</v>
          </cell>
          <cell r="L379">
            <v>2.4261999999999997</v>
          </cell>
          <cell r="M379">
            <v>91</v>
          </cell>
          <cell r="N379" t="str">
            <v>https://auto.ru/artic/used/sale/mercedes/axor_t/16457708-c685d676/?geo_id=225</v>
          </cell>
          <cell r="O379">
            <v>1400000</v>
          </cell>
          <cell r="P379">
            <v>1166666.6666666667</v>
          </cell>
          <cell r="Q379">
            <v>0.13700000000000001</v>
          </cell>
          <cell r="R379">
            <v>1.1111111111111112</v>
          </cell>
          <cell r="S379">
            <v>0.314</v>
          </cell>
          <cell r="T379">
            <v>767430.74074074079</v>
          </cell>
        </row>
        <row r="380">
          <cell r="F380">
            <v>2011</v>
          </cell>
          <cell r="H380">
            <v>1000000</v>
          </cell>
          <cell r="I380" t="str">
            <v>Транспортное средство находится в пригодном к дальнейшей эксплуатации состоянии</v>
          </cell>
          <cell r="J380">
            <v>7.1999999999999995E-2</v>
          </cell>
          <cell r="K380">
            <v>1.6999999999999999E-3</v>
          </cell>
          <cell r="L380">
            <v>2.3479999999999999</v>
          </cell>
          <cell r="M380">
            <v>90</v>
          </cell>
          <cell r="N380" t="str">
            <v>https://auto.ru/artic/used/sale/mercedes/axor_t/16247138-8a4bb06e/?geo_id=225</v>
          </cell>
          <cell r="O380">
            <v>1500000</v>
          </cell>
          <cell r="P380">
            <v>1250000</v>
          </cell>
          <cell r="Q380">
            <v>0.13700000000000001</v>
          </cell>
          <cell r="R380">
            <v>1</v>
          </cell>
          <cell r="S380">
            <v>0.314</v>
          </cell>
          <cell r="T380">
            <v>740022.49999999988</v>
          </cell>
        </row>
        <row r="381">
          <cell r="F381">
            <v>2011</v>
          </cell>
          <cell r="H381">
            <v>978000</v>
          </cell>
          <cell r="I381" t="str">
            <v>Транспортное средство находится в пригодном к дальнейшей эксплуатации состоянии</v>
          </cell>
          <cell r="J381">
            <v>7.1999999999999995E-2</v>
          </cell>
          <cell r="K381">
            <v>1.6999999999999999E-3</v>
          </cell>
          <cell r="L381">
            <v>2.3106</v>
          </cell>
          <cell r="M381">
            <v>90</v>
          </cell>
          <cell r="N381" t="str">
            <v>https://auto.ru/artic/used/sale/mercedes/axor_t/16450556-51151cf7/?geo_id=225</v>
          </cell>
          <cell r="O381">
            <v>1650000</v>
          </cell>
          <cell r="P381">
            <v>1375000</v>
          </cell>
          <cell r="Q381">
            <v>0.13700000000000001</v>
          </cell>
          <cell r="R381">
            <v>1</v>
          </cell>
          <cell r="S381">
            <v>0.314</v>
          </cell>
          <cell r="T381">
            <v>814024.74999999988</v>
          </cell>
        </row>
        <row r="382">
          <cell r="E382" t="str">
            <v>т312см750</v>
          </cell>
          <cell r="F382">
            <v>2008</v>
          </cell>
          <cell r="G382" t="str">
            <v>09.09.2008</v>
          </cell>
          <cell r="H382">
            <v>811343</v>
          </cell>
          <cell r="I382" t="str">
            <v>нерабочее / предельное</v>
          </cell>
          <cell r="J382">
            <v>7.1999999999999995E-2</v>
          </cell>
          <cell r="K382">
            <v>1.6999999999999999E-3</v>
          </cell>
          <cell r="L382">
            <v>2.2432830999999998</v>
          </cell>
          <cell r="M382">
            <v>89</v>
          </cell>
          <cell r="U382">
            <v>545480</v>
          </cell>
          <cell r="V382">
            <v>654576</v>
          </cell>
        </row>
        <row r="383">
          <cell r="F383">
            <v>2007</v>
          </cell>
          <cell r="H383">
            <v>600000</v>
          </cell>
          <cell r="I383" t="str">
            <v>Транспортное средство находится в пригодном к дальнейшей эксплуатации состоянии</v>
          </cell>
          <cell r="J383">
            <v>7.1999999999999995E-2</v>
          </cell>
          <cell r="K383">
            <v>1.6999999999999999E-3</v>
          </cell>
          <cell r="L383">
            <v>1.956</v>
          </cell>
          <cell r="M383">
            <v>86</v>
          </cell>
          <cell r="N383" t="str">
            <v>https://ehkskavator.ru/item/877368</v>
          </cell>
          <cell r="O383">
            <v>1480000</v>
          </cell>
          <cell r="P383">
            <v>1233333.3333333335</v>
          </cell>
          <cell r="Q383">
            <v>0.13700000000000001</v>
          </cell>
          <cell r="R383">
            <v>0.78571428571428559</v>
          </cell>
          <cell r="S383">
            <v>0.314</v>
          </cell>
          <cell r="T383">
            <v>573693.63333333319</v>
          </cell>
        </row>
        <row r="384">
          <cell r="F384">
            <v>2008</v>
          </cell>
          <cell r="H384">
            <v>659703</v>
          </cell>
          <cell r="I384" t="str">
            <v>Транспортное средство находится в пригодном к дальнейшей эксплуатации состоянии</v>
          </cell>
          <cell r="J384">
            <v>7.1999999999999995E-2</v>
          </cell>
          <cell r="K384">
            <v>1.6999999999999999E-3</v>
          </cell>
          <cell r="L384">
            <v>1.9854950999999998</v>
          </cell>
          <cell r="M384">
            <v>86</v>
          </cell>
          <cell r="N384" t="str">
            <v>https://ehkskavator.ru/item/885859</v>
          </cell>
          <cell r="O384">
            <v>1400000</v>
          </cell>
          <cell r="P384">
            <v>1166666.6666666667</v>
          </cell>
          <cell r="Q384">
            <v>0.13700000000000001</v>
          </cell>
          <cell r="R384">
            <v>0.78571428571428559</v>
          </cell>
          <cell r="S384">
            <v>0.314</v>
          </cell>
          <cell r="T384">
            <v>542683.16666666651</v>
          </cell>
        </row>
        <row r="385">
          <cell r="F385">
            <v>2008</v>
          </cell>
          <cell r="H385">
            <v>720000</v>
          </cell>
          <cell r="I385" t="str">
            <v>Транспортное средство находится в пригодном к дальнейшей эксплуатации состоянии</v>
          </cell>
          <cell r="J385">
            <v>7.1999999999999995E-2</v>
          </cell>
          <cell r="K385">
            <v>1.6999999999999999E-3</v>
          </cell>
          <cell r="L385">
            <v>2.0880000000000001</v>
          </cell>
          <cell r="M385">
            <v>88</v>
          </cell>
          <cell r="N385" t="str">
            <v>https://www.avito.ru/elabuga/gruzoviki_i_spetstehnika/man_tga_18.480_1941233918</v>
          </cell>
          <cell r="O385">
            <v>1150000</v>
          </cell>
          <cell r="P385">
            <v>958333.33333333337</v>
          </cell>
          <cell r="Q385">
            <v>0.13700000000000001</v>
          </cell>
          <cell r="R385">
            <v>0.91666666666666663</v>
          </cell>
          <cell r="S385">
            <v>0.314</v>
          </cell>
          <cell r="T385">
            <v>520071.36805555556</v>
          </cell>
        </row>
        <row r="386">
          <cell r="E386" t="str">
            <v>т313см750</v>
          </cell>
          <cell r="F386">
            <v>2008</v>
          </cell>
          <cell r="G386" t="str">
            <v>01.10.2008</v>
          </cell>
          <cell r="H386">
            <v>934284</v>
          </cell>
          <cell r="I386" t="str">
            <v>нерабочее / предельное</v>
          </cell>
          <cell r="J386">
            <v>7.1999999999999995E-2</v>
          </cell>
          <cell r="K386">
            <v>1.6999999999999999E-3</v>
          </cell>
          <cell r="L386">
            <v>2.4522827999999999</v>
          </cell>
          <cell r="M386">
            <v>91</v>
          </cell>
          <cell r="U386">
            <v>542410</v>
          </cell>
          <cell r="V386">
            <v>650892</v>
          </cell>
        </row>
        <row r="387">
          <cell r="F387">
            <v>2008</v>
          </cell>
          <cell r="H387">
            <v>735000</v>
          </cell>
          <cell r="I387" t="str">
            <v>Транспортное средство находится в пригодном к дальнейшей эксплуатации состоянии</v>
          </cell>
          <cell r="J387">
            <v>7.1999999999999995E-2</v>
          </cell>
          <cell r="K387">
            <v>1.6999999999999999E-3</v>
          </cell>
          <cell r="L387">
            <v>2.1135000000000002</v>
          </cell>
          <cell r="M387">
            <v>88</v>
          </cell>
          <cell r="N387" t="str">
            <v>https://www.avito.ru/rostov-na-donu/gruzoviki_i_spetstehnika/man_tga_19.390_2008_god_1949670297</v>
          </cell>
          <cell r="O387">
            <v>1399000</v>
          </cell>
          <cell r="P387">
            <v>1165833.3333333335</v>
          </cell>
          <cell r="Q387">
            <v>0.13700000000000001</v>
          </cell>
          <cell r="R387">
            <v>0.74999999999999978</v>
          </cell>
          <cell r="S387">
            <v>0.314</v>
          </cell>
          <cell r="T387">
            <v>517645.7387499999</v>
          </cell>
        </row>
        <row r="388">
          <cell r="F388">
            <v>2008</v>
          </cell>
          <cell r="H388">
            <v>613000</v>
          </cell>
          <cell r="I388" t="str">
            <v>Транспортное средство находится в пригодном к дальнейшей эксплуатации состоянии</v>
          </cell>
          <cell r="J388">
            <v>7.1999999999999995E-2</v>
          </cell>
          <cell r="K388">
            <v>1.6999999999999999E-3</v>
          </cell>
          <cell r="L388">
            <v>1.9060999999999997</v>
          </cell>
          <cell r="M388">
            <v>85</v>
          </cell>
          <cell r="N388" t="str">
            <v>https://spec.drom.ru/moskva/truck/truck-tractor/sedelnyj-tjagach-man-tga-19.390-4h2-2008-goda-83107320.html</v>
          </cell>
          <cell r="O388">
            <v>1650000</v>
          </cell>
          <cell r="P388">
            <v>1375000</v>
          </cell>
          <cell r="Q388">
            <v>0.13700000000000001</v>
          </cell>
          <cell r="R388">
            <v>0.59999999999999976</v>
          </cell>
          <cell r="S388">
            <v>0.314</v>
          </cell>
          <cell r="T388">
            <v>488414.8499999998</v>
          </cell>
        </row>
        <row r="389">
          <cell r="F389">
            <v>2008</v>
          </cell>
          <cell r="H389">
            <v>853000</v>
          </cell>
          <cell r="I389" t="str">
            <v>Транспортное средство находится в пригодном к дальнейшей эксплуатации состоянии</v>
          </cell>
          <cell r="J389">
            <v>7.1999999999999995E-2</v>
          </cell>
          <cell r="K389">
            <v>1.6999999999999999E-3</v>
          </cell>
          <cell r="L389">
            <v>2.3140999999999998</v>
          </cell>
          <cell r="M389">
            <v>90</v>
          </cell>
          <cell r="N389" t="str">
            <v>https://spec.drom.ru/rostov-na-donu/truck/truck-tractor/man-tga-19.390-2008-god-76024604.html</v>
          </cell>
          <cell r="O389">
            <v>1399000</v>
          </cell>
          <cell r="P389">
            <v>1165833.3333333335</v>
          </cell>
          <cell r="Q389">
            <v>0.13700000000000001</v>
          </cell>
          <cell r="R389">
            <v>0.89999999999999991</v>
          </cell>
          <cell r="S389">
            <v>0.314</v>
          </cell>
          <cell r="T389">
            <v>621174.88649999991</v>
          </cell>
        </row>
        <row r="390">
          <cell r="E390" t="str">
            <v>т321см750</v>
          </cell>
          <cell r="F390">
            <v>2008</v>
          </cell>
          <cell r="G390" t="str">
            <v>01.10.2008</v>
          </cell>
          <cell r="H390">
            <v>1015013</v>
          </cell>
          <cell r="I390" t="str">
            <v>нерабочее / предельное</v>
          </cell>
          <cell r="J390">
            <v>7.1999999999999995E-2</v>
          </cell>
          <cell r="K390">
            <v>1.6999999999999999E-3</v>
          </cell>
          <cell r="L390">
            <v>2.5895220999999999</v>
          </cell>
          <cell r="M390">
            <v>93</v>
          </cell>
          <cell r="U390">
            <v>421880</v>
          </cell>
          <cell r="V390">
            <v>506256</v>
          </cell>
        </row>
        <row r="391">
          <cell r="F391">
            <v>2008</v>
          </cell>
          <cell r="H391">
            <v>735000</v>
          </cell>
          <cell r="I391" t="str">
            <v>Транспортное средство находится в пригодном к дальнейшей эксплуатации состоянии</v>
          </cell>
          <cell r="J391">
            <v>7.1999999999999995E-2</v>
          </cell>
          <cell r="K391">
            <v>1.6999999999999999E-3</v>
          </cell>
          <cell r="L391">
            <v>2.1135000000000002</v>
          </cell>
          <cell r="M391">
            <v>88</v>
          </cell>
          <cell r="N391" t="str">
            <v>https://www.avito.ru/rostov-na-donu/gruzoviki_i_spetstehnika/man_tga_19.390_2008_god_1949670297</v>
          </cell>
          <cell r="O391">
            <v>1399000</v>
          </cell>
          <cell r="P391">
            <v>1165833.3333333335</v>
          </cell>
          <cell r="Q391">
            <v>0.13700000000000001</v>
          </cell>
          <cell r="R391">
            <v>0.58333333333333293</v>
          </cell>
          <cell r="S391">
            <v>0.314</v>
          </cell>
          <cell r="T391">
            <v>402613.3523611108</v>
          </cell>
        </row>
        <row r="392">
          <cell r="F392">
            <v>2008</v>
          </cell>
          <cell r="H392">
            <v>613000</v>
          </cell>
          <cell r="I392" t="str">
            <v>Транспортное средство находится в пригодном к дальнейшей эксплуатации состоянии</v>
          </cell>
          <cell r="J392">
            <v>7.1999999999999995E-2</v>
          </cell>
          <cell r="K392">
            <v>1.6999999999999999E-3</v>
          </cell>
          <cell r="L392">
            <v>1.9060999999999997</v>
          </cell>
          <cell r="M392">
            <v>85</v>
          </cell>
          <cell r="N392" t="str">
            <v>https://spec.drom.ru/moskva/truck/truck-tractor/sedelnyj-tjagach-man-tga-19.390-4h2-2008-goda-83107320.html</v>
          </cell>
          <cell r="O392">
            <v>1650000</v>
          </cell>
          <cell r="P392">
            <v>1375000</v>
          </cell>
          <cell r="Q392">
            <v>0.13700000000000001</v>
          </cell>
          <cell r="R392">
            <v>0.46666666666666629</v>
          </cell>
          <cell r="S392">
            <v>0.314</v>
          </cell>
          <cell r="T392">
            <v>379878.21666666633</v>
          </cell>
        </row>
        <row r="393">
          <cell r="F393">
            <v>2008</v>
          </cell>
          <cell r="H393">
            <v>853000</v>
          </cell>
          <cell r="I393" t="str">
            <v>Транспортное средство находится в пригодном к дальнейшей эксплуатации состоянии</v>
          </cell>
          <cell r="J393">
            <v>7.1999999999999995E-2</v>
          </cell>
          <cell r="K393">
            <v>1.6999999999999999E-3</v>
          </cell>
          <cell r="L393">
            <v>2.3140999999999998</v>
          </cell>
          <cell r="M393">
            <v>90</v>
          </cell>
          <cell r="N393" t="str">
            <v>https://spec.drom.ru/rostov-na-donu/truck/truck-tractor/man-tga-19.390-2008-god-76024604.html</v>
          </cell>
          <cell r="O393">
            <v>1399000</v>
          </cell>
          <cell r="P393">
            <v>1165833.3333333335</v>
          </cell>
          <cell r="Q393">
            <v>0.13700000000000001</v>
          </cell>
          <cell r="R393">
            <v>0.69999999999999962</v>
          </cell>
          <cell r="S393">
            <v>0.314</v>
          </cell>
          <cell r="T393">
            <v>483136.02283333312</v>
          </cell>
        </row>
        <row r="394">
          <cell r="E394" t="str">
            <v>т323см750</v>
          </cell>
          <cell r="F394">
            <v>2008</v>
          </cell>
          <cell r="G394" t="str">
            <v>09.09.2008</v>
          </cell>
          <cell r="H394">
            <v>758232</v>
          </cell>
          <cell r="I394" t="str">
            <v>нерабочее / предельное</v>
          </cell>
          <cell r="J394">
            <v>7.1999999999999995E-2</v>
          </cell>
          <cell r="K394">
            <v>1.6999999999999999E-3</v>
          </cell>
          <cell r="L394">
            <v>2.1529943999999999</v>
          </cell>
          <cell r="M394">
            <v>88</v>
          </cell>
          <cell r="U394">
            <v>534460</v>
          </cell>
          <cell r="V394">
            <v>641352</v>
          </cell>
        </row>
        <row r="395">
          <cell r="F395">
            <v>2008</v>
          </cell>
          <cell r="H395">
            <v>502740</v>
          </cell>
          <cell r="I395" t="str">
            <v>Транспортное средство находится в пригодном к дальнейшей эксплуатации состоянии</v>
          </cell>
          <cell r="J395">
            <v>7.1999999999999995E-2</v>
          </cell>
          <cell r="K395">
            <v>1.6999999999999999E-3</v>
          </cell>
          <cell r="L395">
            <v>1.7186579999999998</v>
          </cell>
          <cell r="M395">
            <v>82</v>
          </cell>
          <cell r="N395" t="str">
            <v>https://www.avito.ru/yaroslavl/gruzoviki_i_spetstehnika/man_tga_18.480_2008g_1904897526</v>
          </cell>
          <cell r="O395">
            <v>1350000</v>
          </cell>
          <cell r="P395">
            <v>1125000</v>
          </cell>
          <cell r="Q395">
            <v>0.13700000000000001</v>
          </cell>
          <cell r="R395">
            <v>0.66666666666666641</v>
          </cell>
          <cell r="S395">
            <v>0.314</v>
          </cell>
          <cell r="T395">
            <v>444013.49999999983</v>
          </cell>
        </row>
        <row r="396">
          <cell r="F396">
            <v>2008</v>
          </cell>
          <cell r="H396">
            <v>659703</v>
          </cell>
          <cell r="I396" t="str">
            <v>Транспортное средство находится в пригодном к дальнейшей эксплуатации состоянии</v>
          </cell>
          <cell r="J396">
            <v>7.1999999999999995E-2</v>
          </cell>
          <cell r="K396">
            <v>1.6999999999999999E-3</v>
          </cell>
          <cell r="L396">
            <v>1.9854950999999998</v>
          </cell>
          <cell r="M396">
            <v>86</v>
          </cell>
          <cell r="N396" t="str">
            <v>https://ehkskavator.ru/item/885859</v>
          </cell>
          <cell r="O396">
            <v>1400000</v>
          </cell>
          <cell r="P396">
            <v>1166666.6666666667</v>
          </cell>
          <cell r="Q396">
            <v>0.13700000000000001</v>
          </cell>
          <cell r="R396">
            <v>0.85714285714285698</v>
          </cell>
          <cell r="S396">
            <v>0.314</v>
          </cell>
          <cell r="T396">
            <v>592017.99999999988</v>
          </cell>
        </row>
        <row r="397">
          <cell r="F397">
            <v>2008</v>
          </cell>
          <cell r="H397">
            <v>720000</v>
          </cell>
          <cell r="I397" t="str">
            <v>Транспортное средство находится в пригодном к дальнейшей эксплуатации состоянии</v>
          </cell>
          <cell r="J397">
            <v>7.1999999999999995E-2</v>
          </cell>
          <cell r="K397">
            <v>1.6999999999999999E-3</v>
          </cell>
          <cell r="L397">
            <v>2.0880000000000001</v>
          </cell>
          <cell r="M397">
            <v>88</v>
          </cell>
          <cell r="N397" t="str">
            <v>https://www.avito.ru/elabuga/gruzoviki_i_spetstehnika/man_tga_18.480_1941233918</v>
          </cell>
          <cell r="O397">
            <v>1150000</v>
          </cell>
          <cell r="P397">
            <v>958333.33333333337</v>
          </cell>
          <cell r="Q397">
            <v>0.13700000000000001</v>
          </cell>
          <cell r="R397">
            <v>1</v>
          </cell>
          <cell r="S397">
            <v>0.314</v>
          </cell>
          <cell r="T397">
            <v>567350.58333333337</v>
          </cell>
        </row>
        <row r="398">
          <cell r="E398" t="str">
            <v>т330см750</v>
          </cell>
          <cell r="F398">
            <v>2008</v>
          </cell>
          <cell r="G398" t="str">
            <v>09.09.2008</v>
          </cell>
          <cell r="H398">
            <v>1062854</v>
          </cell>
          <cell r="I398" t="str">
            <v>нерабочее / предельное</v>
          </cell>
          <cell r="J398">
            <v>7.1999999999999995E-2</v>
          </cell>
          <cell r="K398">
            <v>1.6999999999999999E-3</v>
          </cell>
          <cell r="L398">
            <v>2.6708517999999999</v>
          </cell>
          <cell r="M398">
            <v>93</v>
          </cell>
          <cell r="U398">
            <v>466850</v>
          </cell>
          <cell r="V398">
            <v>560220</v>
          </cell>
        </row>
        <row r="399">
          <cell r="F399">
            <v>2008</v>
          </cell>
          <cell r="H399">
            <v>890046</v>
          </cell>
          <cell r="I399" t="str">
            <v>Транспортное средство находится в пригодном к дальнейшей эксплуатации состоянии</v>
          </cell>
          <cell r="J399">
            <v>7.1999999999999995E-2</v>
          </cell>
          <cell r="K399">
            <v>1.6999999999999999E-3</v>
          </cell>
          <cell r="L399">
            <v>2.3770781999999997</v>
          </cell>
          <cell r="M399">
            <v>91</v>
          </cell>
          <cell r="N399" t="str">
            <v>https://ehkskavator.ru/item/893106</v>
          </cell>
          <cell r="O399">
            <v>1250000</v>
          </cell>
          <cell r="P399">
            <v>1041666.6666666667</v>
          </cell>
          <cell r="Q399">
            <v>0.13700000000000001</v>
          </cell>
          <cell r="R399">
            <v>0.77777777777777746</v>
          </cell>
          <cell r="S399">
            <v>0.314</v>
          </cell>
          <cell r="T399">
            <v>479644.2129629628</v>
          </cell>
        </row>
        <row r="400">
          <cell r="F400">
            <v>2008</v>
          </cell>
          <cell r="H400">
            <v>908000</v>
          </cell>
          <cell r="I400" t="str">
            <v>Транспортное средство находится в пригодном к дальнейшей эксплуатации состоянии</v>
          </cell>
          <cell r="J400">
            <v>7.1999999999999995E-2</v>
          </cell>
          <cell r="K400">
            <v>1.6999999999999999E-3</v>
          </cell>
          <cell r="L400">
            <v>2.4075999999999995</v>
          </cell>
          <cell r="M400">
            <v>91</v>
          </cell>
          <cell r="N400" t="str">
            <v>https://ehkskavator.ru/item/854432</v>
          </cell>
          <cell r="O400">
            <v>1150000</v>
          </cell>
          <cell r="P400">
            <v>958333.33333333337</v>
          </cell>
          <cell r="Q400">
            <v>0.13700000000000001</v>
          </cell>
          <cell r="R400">
            <v>0.77777777777777746</v>
          </cell>
          <cell r="S400">
            <v>0.314</v>
          </cell>
          <cell r="T400">
            <v>441272.67592592578</v>
          </cell>
        </row>
        <row r="401">
          <cell r="F401">
            <v>2008</v>
          </cell>
          <cell r="H401">
            <v>880000</v>
          </cell>
          <cell r="I401" t="str">
            <v>Транспортное средство находится в пригодном к дальнейшей эксплуатации состоянии</v>
          </cell>
          <cell r="J401">
            <v>7.1999999999999995E-2</v>
          </cell>
          <cell r="K401">
            <v>1.6999999999999999E-3</v>
          </cell>
          <cell r="L401">
            <v>2.36</v>
          </cell>
          <cell r="M401">
            <v>91</v>
          </cell>
          <cell r="N401" t="str">
            <v>https://ehkskavator.ru/item/850904</v>
          </cell>
          <cell r="O401">
            <v>1250000</v>
          </cell>
          <cell r="P401">
            <v>1041666.6666666667</v>
          </cell>
          <cell r="Q401">
            <v>0.13700000000000001</v>
          </cell>
          <cell r="R401">
            <v>0.77777777777777746</v>
          </cell>
          <cell r="S401">
            <v>0.314</v>
          </cell>
          <cell r="T401">
            <v>479644.2129629628</v>
          </cell>
        </row>
        <row r="402">
          <cell r="E402" t="str">
            <v>т336см750</v>
          </cell>
          <cell r="F402">
            <v>2008</v>
          </cell>
          <cell r="G402" t="str">
            <v>01.10.2008</v>
          </cell>
          <cell r="H402">
            <v>1077722</v>
          </cell>
          <cell r="I402" t="str">
            <v>нерабочее / предельное</v>
          </cell>
          <cell r="J402">
            <v>7.1999999999999995E-2</v>
          </cell>
          <cell r="K402">
            <v>1.6999999999999999E-3</v>
          </cell>
          <cell r="L402">
            <v>2.6961274</v>
          </cell>
          <cell r="M402">
            <v>93</v>
          </cell>
          <cell r="U402">
            <v>421880</v>
          </cell>
          <cell r="V402">
            <v>506256</v>
          </cell>
        </row>
        <row r="403">
          <cell r="F403">
            <v>2008</v>
          </cell>
          <cell r="H403">
            <v>735000</v>
          </cell>
          <cell r="I403" t="str">
            <v>Транспортное средство находится в пригодном к дальнейшей эксплуатации состоянии</v>
          </cell>
          <cell r="J403">
            <v>7.1999999999999995E-2</v>
          </cell>
          <cell r="K403">
            <v>1.6999999999999999E-3</v>
          </cell>
          <cell r="L403">
            <v>2.1135000000000002</v>
          </cell>
          <cell r="M403">
            <v>88</v>
          </cell>
          <cell r="N403" t="str">
            <v>https://www.avito.ru/rostov-na-donu/gruzoviki_i_spetstehnika/man_tga_19.390_2008_god_1949670297</v>
          </cell>
          <cell r="O403">
            <v>1399000</v>
          </cell>
          <cell r="P403">
            <v>1165833.3333333335</v>
          </cell>
          <cell r="Q403">
            <v>0.13700000000000001</v>
          </cell>
          <cell r="R403">
            <v>0.58333333333333293</v>
          </cell>
          <cell r="S403">
            <v>0.314</v>
          </cell>
          <cell r="T403">
            <v>402613.3523611108</v>
          </cell>
        </row>
        <row r="404">
          <cell r="F404">
            <v>2008</v>
          </cell>
          <cell r="H404">
            <v>613000</v>
          </cell>
          <cell r="I404" t="str">
            <v>Транспортное средство находится в пригодном к дальнейшей эксплуатации состоянии</v>
          </cell>
          <cell r="J404">
            <v>7.1999999999999995E-2</v>
          </cell>
          <cell r="K404">
            <v>1.6999999999999999E-3</v>
          </cell>
          <cell r="L404">
            <v>1.9060999999999997</v>
          </cell>
          <cell r="M404">
            <v>85</v>
          </cell>
          <cell r="N404" t="str">
            <v>https://spec.drom.ru/moskva/truck/truck-tractor/sedelnyj-tjagach-man-tga-19.390-4h2-2008-goda-83107320.html</v>
          </cell>
          <cell r="O404">
            <v>1650000</v>
          </cell>
          <cell r="P404">
            <v>1375000</v>
          </cell>
          <cell r="Q404">
            <v>0.13700000000000001</v>
          </cell>
          <cell r="R404">
            <v>0.46666666666666629</v>
          </cell>
          <cell r="S404">
            <v>0.314</v>
          </cell>
          <cell r="T404">
            <v>379878.21666666633</v>
          </cell>
        </row>
        <row r="405">
          <cell r="F405">
            <v>2008</v>
          </cell>
          <cell r="H405">
            <v>853000</v>
          </cell>
          <cell r="I405" t="str">
            <v>Транспортное средство находится в пригодном к дальнейшей эксплуатации состоянии</v>
          </cell>
          <cell r="J405">
            <v>7.1999999999999995E-2</v>
          </cell>
          <cell r="K405">
            <v>1.6999999999999999E-3</v>
          </cell>
          <cell r="L405">
            <v>2.3140999999999998</v>
          </cell>
          <cell r="M405">
            <v>90</v>
          </cell>
          <cell r="N405" t="str">
            <v>https://spec.drom.ru/rostov-na-donu/truck/truck-tractor/man-tga-19.390-2008-god-76024604.html</v>
          </cell>
          <cell r="O405">
            <v>1399000</v>
          </cell>
          <cell r="P405">
            <v>1165833.3333333335</v>
          </cell>
          <cell r="Q405">
            <v>0.13700000000000001</v>
          </cell>
          <cell r="R405">
            <v>0.69999999999999962</v>
          </cell>
          <cell r="S405">
            <v>0.314</v>
          </cell>
          <cell r="T405">
            <v>483136.02283333312</v>
          </cell>
        </row>
        <row r="406">
          <cell r="E406" t="str">
            <v>т345см750</v>
          </cell>
          <cell r="F406">
            <v>2008</v>
          </cell>
          <cell r="G406" t="str">
            <v>16.09.2008</v>
          </cell>
          <cell r="H406">
            <v>977811</v>
          </cell>
          <cell r="I406" t="str">
            <v>нерабочее / предельное</v>
          </cell>
          <cell r="J406">
            <v>7.1999999999999995E-2</v>
          </cell>
          <cell r="K406">
            <v>1.6999999999999999E-3</v>
          </cell>
          <cell r="L406">
            <v>2.5262786999999998</v>
          </cell>
          <cell r="M406">
            <v>92</v>
          </cell>
          <cell r="U406">
            <v>533550</v>
          </cell>
          <cell r="V406">
            <v>640260</v>
          </cell>
        </row>
        <row r="407">
          <cell r="F407">
            <v>2008</v>
          </cell>
          <cell r="H407">
            <v>890046</v>
          </cell>
          <cell r="I407" t="str">
            <v>Транспортное средство находится в пригодном к дальнейшей эксплуатации состоянии</v>
          </cell>
          <cell r="J407">
            <v>7.1999999999999995E-2</v>
          </cell>
          <cell r="K407">
            <v>1.6999999999999999E-3</v>
          </cell>
          <cell r="L407">
            <v>2.3770781999999997</v>
          </cell>
          <cell r="M407">
            <v>91</v>
          </cell>
          <cell r="N407" t="str">
            <v>https://ehkskavator.ru/item/893106</v>
          </cell>
          <cell r="O407">
            <v>1250000</v>
          </cell>
          <cell r="P407">
            <v>1041666.6666666667</v>
          </cell>
          <cell r="Q407">
            <v>0.13700000000000001</v>
          </cell>
          <cell r="R407">
            <v>0.88888888888888873</v>
          </cell>
          <cell r="S407">
            <v>0.314</v>
          </cell>
          <cell r="T407">
            <v>548164.81481481472</v>
          </cell>
        </row>
        <row r="408">
          <cell r="F408">
            <v>2008</v>
          </cell>
          <cell r="H408">
            <v>908000</v>
          </cell>
          <cell r="I408" t="str">
            <v>Транспортное средство находится в пригодном к дальнейшей эксплуатации состоянии</v>
          </cell>
          <cell r="J408">
            <v>7.1999999999999995E-2</v>
          </cell>
          <cell r="K408">
            <v>1.6999999999999999E-3</v>
          </cell>
          <cell r="L408">
            <v>2.4075999999999995</v>
          </cell>
          <cell r="M408">
            <v>91</v>
          </cell>
          <cell r="N408" t="str">
            <v>https://ehkskavator.ru/item/854432</v>
          </cell>
          <cell r="O408">
            <v>1150000</v>
          </cell>
          <cell r="P408">
            <v>958333.33333333337</v>
          </cell>
          <cell r="Q408">
            <v>0.13700000000000001</v>
          </cell>
          <cell r="R408">
            <v>0.88888888888888873</v>
          </cell>
          <cell r="S408">
            <v>0.314</v>
          </cell>
          <cell r="T408">
            <v>504311.62962962955</v>
          </cell>
        </row>
        <row r="409">
          <cell r="F409">
            <v>2008</v>
          </cell>
          <cell r="H409">
            <v>880000</v>
          </cell>
          <cell r="I409" t="str">
            <v>Транспортное средство находится в пригодном к дальнейшей эксплуатации состоянии</v>
          </cell>
          <cell r="J409">
            <v>7.1999999999999995E-2</v>
          </cell>
          <cell r="K409">
            <v>1.6999999999999999E-3</v>
          </cell>
          <cell r="L409">
            <v>2.36</v>
          </cell>
          <cell r="M409">
            <v>91</v>
          </cell>
          <cell r="N409" t="str">
            <v>https://ehkskavator.ru/item/850904</v>
          </cell>
          <cell r="O409">
            <v>1250000</v>
          </cell>
          <cell r="P409">
            <v>1041666.6666666667</v>
          </cell>
          <cell r="Q409">
            <v>0.13700000000000001</v>
          </cell>
          <cell r="R409">
            <v>0.88888888888888873</v>
          </cell>
          <cell r="S409">
            <v>0.314</v>
          </cell>
          <cell r="T409">
            <v>548164.81481481472</v>
          </cell>
        </row>
        <row r="410">
          <cell r="E410" t="str">
            <v>т353см750</v>
          </cell>
          <cell r="F410">
            <v>2008</v>
          </cell>
          <cell r="G410" t="str">
            <v>16.09.2008</v>
          </cell>
          <cell r="H410">
            <v>1091114</v>
          </cell>
          <cell r="I410" t="str">
            <v>нерабочее / предельное</v>
          </cell>
          <cell r="J410">
            <v>7.1999999999999995E-2</v>
          </cell>
          <cell r="K410">
            <v>1.6999999999999999E-3</v>
          </cell>
          <cell r="L410">
            <v>2.7188938</v>
          </cell>
          <cell r="M410">
            <v>93</v>
          </cell>
          <cell r="U410">
            <v>466850</v>
          </cell>
          <cell r="V410">
            <v>560220</v>
          </cell>
        </row>
        <row r="411">
          <cell r="F411">
            <v>2008</v>
          </cell>
          <cell r="H411">
            <v>890046</v>
          </cell>
          <cell r="I411" t="str">
            <v>Транспортное средство находится в пригодном к дальнейшей эксплуатации состоянии</v>
          </cell>
          <cell r="J411">
            <v>7.1999999999999995E-2</v>
          </cell>
          <cell r="K411">
            <v>1.6999999999999999E-3</v>
          </cell>
          <cell r="L411">
            <v>2.3770781999999997</v>
          </cell>
          <cell r="M411">
            <v>91</v>
          </cell>
          <cell r="N411" t="str">
            <v>https://ehkskavator.ru/item/893106</v>
          </cell>
          <cell r="O411">
            <v>1250000</v>
          </cell>
          <cell r="P411">
            <v>1041666.6666666667</v>
          </cell>
          <cell r="Q411">
            <v>0.13700000000000001</v>
          </cell>
          <cell r="R411">
            <v>0.77777777777777746</v>
          </cell>
          <cell r="S411">
            <v>0.314</v>
          </cell>
          <cell r="T411">
            <v>479644.2129629628</v>
          </cell>
        </row>
        <row r="412">
          <cell r="F412">
            <v>2008</v>
          </cell>
          <cell r="H412">
            <v>908000</v>
          </cell>
          <cell r="I412" t="str">
            <v>Транспортное средство находится в пригодном к дальнейшей эксплуатации состоянии</v>
          </cell>
          <cell r="J412">
            <v>7.1999999999999995E-2</v>
          </cell>
          <cell r="K412">
            <v>1.6999999999999999E-3</v>
          </cell>
          <cell r="L412">
            <v>2.4075999999999995</v>
          </cell>
          <cell r="M412">
            <v>91</v>
          </cell>
          <cell r="N412" t="str">
            <v>https://ehkskavator.ru/item/854432</v>
          </cell>
          <cell r="O412">
            <v>1150000</v>
          </cell>
          <cell r="P412">
            <v>958333.33333333337</v>
          </cell>
          <cell r="Q412">
            <v>0.13700000000000001</v>
          </cell>
          <cell r="R412">
            <v>0.77777777777777746</v>
          </cell>
          <cell r="S412">
            <v>0.314</v>
          </cell>
          <cell r="T412">
            <v>441272.67592592578</v>
          </cell>
        </row>
        <row r="413">
          <cell r="F413">
            <v>2008</v>
          </cell>
          <cell r="H413">
            <v>880000</v>
          </cell>
          <cell r="I413" t="str">
            <v>Транспортное средство находится в пригодном к дальнейшей эксплуатации состоянии</v>
          </cell>
          <cell r="J413">
            <v>7.1999999999999995E-2</v>
          </cell>
          <cell r="K413">
            <v>1.6999999999999999E-3</v>
          </cell>
          <cell r="L413">
            <v>2.36</v>
          </cell>
          <cell r="M413">
            <v>91</v>
          </cell>
          <cell r="N413" t="str">
            <v>https://ehkskavator.ru/item/850904</v>
          </cell>
          <cell r="O413">
            <v>1250000</v>
          </cell>
          <cell r="P413">
            <v>1041666.6666666667</v>
          </cell>
          <cell r="Q413">
            <v>0.13700000000000001</v>
          </cell>
          <cell r="R413">
            <v>0.77777777777777746</v>
          </cell>
          <cell r="S413">
            <v>0.314</v>
          </cell>
          <cell r="T413">
            <v>479644.2129629628</v>
          </cell>
        </row>
        <row r="414">
          <cell r="E414" t="str">
            <v>т927хт150</v>
          </cell>
          <cell r="F414">
            <v>2004</v>
          </cell>
          <cell r="G414" t="str">
            <v>31.07.2009</v>
          </cell>
          <cell r="H414">
            <v>965719</v>
          </cell>
          <cell r="I414" t="str">
            <v>нерабочее / предельное</v>
          </cell>
          <cell r="J414">
            <v>7.1999999999999995E-2</v>
          </cell>
          <cell r="K414">
            <v>1.6999999999999999E-3</v>
          </cell>
          <cell r="L414">
            <v>2.7937222999999998</v>
          </cell>
          <cell r="M414">
            <v>94</v>
          </cell>
          <cell r="U414">
            <v>371430</v>
          </cell>
          <cell r="V414">
            <v>445716</v>
          </cell>
        </row>
        <row r="415">
          <cell r="F415">
            <v>2004</v>
          </cell>
          <cell r="H415">
            <v>717000</v>
          </cell>
          <cell r="I415" t="str">
            <v>Транспортное средство находится в пригодном к дальнейшей эксплуатации состоянии</v>
          </cell>
          <cell r="J415">
            <v>7.1999999999999995E-2</v>
          </cell>
          <cell r="K415">
            <v>1.6999999999999999E-3</v>
          </cell>
          <cell r="L415">
            <v>2.3708999999999998</v>
          </cell>
          <cell r="M415">
            <v>91</v>
          </cell>
          <cell r="N415" t="str">
            <v>https://auto.ru/artic/used/sale/volvo/fm_tractor/16445889-765c664c/?geo_id=225</v>
          </cell>
          <cell r="O415">
            <v>900000</v>
          </cell>
          <cell r="P415">
            <v>750000</v>
          </cell>
          <cell r="Q415">
            <v>0.13700000000000001</v>
          </cell>
          <cell r="R415">
            <v>0.66666666666666752</v>
          </cell>
          <cell r="S415">
            <v>0.314</v>
          </cell>
          <cell r="T415">
            <v>296009.00000000035</v>
          </cell>
        </row>
        <row r="416">
          <cell r="F416">
            <v>2008</v>
          </cell>
          <cell r="H416">
            <v>945000</v>
          </cell>
          <cell r="I416" t="str">
            <v>Транспортное средство находится в пригодном к дальнейшей эксплуатации состоянии</v>
          </cell>
          <cell r="J416">
            <v>7.1999999999999995E-2</v>
          </cell>
          <cell r="K416">
            <v>1.6999999999999999E-3</v>
          </cell>
          <cell r="L416">
            <v>2.4704999999999999</v>
          </cell>
          <cell r="M416">
            <v>92</v>
          </cell>
          <cell r="N416" t="str">
            <v>https://www.avito.ru/ufa/gruzoviki_i_spetstehnika/volvo_fm_1941120343</v>
          </cell>
          <cell r="O416">
            <v>1150000</v>
          </cell>
          <cell r="P416">
            <v>958333.33333333337</v>
          </cell>
          <cell r="Q416">
            <v>0.13700000000000001</v>
          </cell>
          <cell r="R416">
            <v>0.750000000000001</v>
          </cell>
          <cell r="S416">
            <v>0.314</v>
          </cell>
          <cell r="T416">
            <v>425512.93750000058</v>
          </cell>
        </row>
        <row r="417">
          <cell r="F417">
            <v>2005</v>
          </cell>
          <cell r="H417">
            <v>998000</v>
          </cell>
          <cell r="I417" t="str">
            <v>Транспортное средство находится в пригодном к дальнейшей эксплуатации состоянии</v>
          </cell>
          <cell r="J417">
            <v>7.1999999999999995E-2</v>
          </cell>
          <cell r="K417">
            <v>1.6999999999999999E-3</v>
          </cell>
          <cell r="L417">
            <v>2.7765999999999997</v>
          </cell>
          <cell r="M417">
            <v>94</v>
          </cell>
          <cell r="N417" t="str">
            <v>https://auto.ru/artic/used/sale/volvo/fm_tractor/16392086-ed697509/?geo_id=225</v>
          </cell>
          <cell r="O417">
            <v>799000</v>
          </cell>
          <cell r="P417">
            <v>665833.33333333337</v>
          </cell>
          <cell r="Q417">
            <v>0.13700000000000001</v>
          </cell>
          <cell r="R417">
            <v>1</v>
          </cell>
          <cell r="S417">
            <v>0.314</v>
          </cell>
          <cell r="T417">
            <v>394185.31833333336</v>
          </cell>
        </row>
        <row r="418">
          <cell r="F418">
            <v>2004</v>
          </cell>
          <cell r="H418">
            <v>700000</v>
          </cell>
          <cell r="I418" t="str">
            <v>Транспортное средство находится в пригодном к дальнейшей эксплуатации состоянии</v>
          </cell>
          <cell r="J418">
            <v>7.1999999999999995E-2</v>
          </cell>
          <cell r="K418">
            <v>1.6999999999999999E-3</v>
          </cell>
          <cell r="L418">
            <v>2.3419999999999996</v>
          </cell>
          <cell r="M418">
            <v>90</v>
          </cell>
          <cell r="N418" t="str">
            <v>https://www.avito.ru/cherepovets/gruzoviki_i_spetstehnika/volvo_fm9_1885606795</v>
          </cell>
          <cell r="O418">
            <v>1250000</v>
          </cell>
          <cell r="P418">
            <v>1041666.6666666667</v>
          </cell>
          <cell r="Q418">
            <v>0.13700000000000001</v>
          </cell>
          <cell r="R418">
            <v>0.60000000000000064</v>
          </cell>
          <cell r="S418">
            <v>0.314</v>
          </cell>
          <cell r="T418">
            <v>370011.25000000035</v>
          </cell>
        </row>
        <row r="419">
          <cell r="E419" t="str">
            <v>т933хт150</v>
          </cell>
          <cell r="F419">
            <v>2004</v>
          </cell>
          <cell r="G419" t="str">
            <v>31.07.2009</v>
          </cell>
          <cell r="H419">
            <v>838422</v>
          </cell>
          <cell r="I419" t="str">
            <v>нерабочее / предельное</v>
          </cell>
          <cell r="J419">
            <v>7.1999999999999995E-2</v>
          </cell>
          <cell r="K419">
            <v>1.6999999999999999E-3</v>
          </cell>
          <cell r="L419">
            <v>2.5773174000000001</v>
          </cell>
          <cell r="M419">
            <v>92</v>
          </cell>
          <cell r="U419">
            <v>495240</v>
          </cell>
          <cell r="V419">
            <v>594288</v>
          </cell>
        </row>
        <row r="420">
          <cell r="F420">
            <v>2004</v>
          </cell>
          <cell r="H420">
            <v>717000</v>
          </cell>
          <cell r="I420" t="str">
            <v>Транспортное средство находится в пригодном к дальнейшей эксплуатации состоянии</v>
          </cell>
          <cell r="J420">
            <v>7.1999999999999995E-2</v>
          </cell>
          <cell r="K420">
            <v>1.6999999999999999E-3</v>
          </cell>
          <cell r="L420">
            <v>2.3708999999999998</v>
          </cell>
          <cell r="M420">
            <v>91</v>
          </cell>
          <cell r="N420" t="str">
            <v>https://auto.ru/artic/used/sale/volvo/fm_tractor/16445889-765c664c/?geo_id=225</v>
          </cell>
          <cell r="O420">
            <v>900000</v>
          </cell>
          <cell r="P420">
            <v>750000</v>
          </cell>
          <cell r="Q420">
            <v>0.13700000000000001</v>
          </cell>
          <cell r="R420">
            <v>0.88888888888888873</v>
          </cell>
          <cell r="S420">
            <v>0.314</v>
          </cell>
          <cell r="T420">
            <v>394678.66666666657</v>
          </cell>
        </row>
        <row r="421">
          <cell r="F421">
            <v>2008</v>
          </cell>
          <cell r="H421">
            <v>945000</v>
          </cell>
          <cell r="I421" t="str">
            <v>Транспортное средство находится в пригодном к дальнейшей эксплуатации состоянии</v>
          </cell>
          <cell r="J421">
            <v>7.1999999999999995E-2</v>
          </cell>
          <cell r="K421">
            <v>1.6999999999999999E-3</v>
          </cell>
          <cell r="L421">
            <v>2.4704999999999999</v>
          </cell>
          <cell r="M421">
            <v>92</v>
          </cell>
          <cell r="N421" t="str">
            <v>https://www.avito.ru/ufa/gruzoviki_i_spetstehnika/volvo_fm_1941120343</v>
          </cell>
          <cell r="O421">
            <v>1150000</v>
          </cell>
          <cell r="P421">
            <v>958333.33333333337</v>
          </cell>
          <cell r="Q421">
            <v>0.13700000000000001</v>
          </cell>
          <cell r="R421">
            <v>1</v>
          </cell>
          <cell r="S421">
            <v>0.314</v>
          </cell>
          <cell r="T421">
            <v>567350.58333333337</v>
          </cell>
        </row>
        <row r="422">
          <cell r="F422">
            <v>2005</v>
          </cell>
          <cell r="H422">
            <v>998000</v>
          </cell>
          <cell r="I422" t="str">
            <v>Транспортное средство находится в пригодном к дальнейшей эксплуатации состоянии</v>
          </cell>
          <cell r="J422">
            <v>7.1999999999999995E-2</v>
          </cell>
          <cell r="K422">
            <v>1.6999999999999999E-3</v>
          </cell>
          <cell r="L422">
            <v>2.7765999999999997</v>
          </cell>
          <cell r="M422">
            <v>94</v>
          </cell>
          <cell r="N422" t="str">
            <v>https://auto.ru/artic/used/sale/volvo/fm_tractor/16392086-ed697509/?geo_id=225</v>
          </cell>
          <cell r="O422">
            <v>799000</v>
          </cell>
          <cell r="P422">
            <v>665833.33333333337</v>
          </cell>
          <cell r="Q422">
            <v>0.13700000000000001</v>
          </cell>
          <cell r="R422">
            <v>1.3333333333333315</v>
          </cell>
          <cell r="S422">
            <v>0.314</v>
          </cell>
          <cell r="T422">
            <v>525580.42444444378</v>
          </cell>
        </row>
        <row r="423">
          <cell r="F423">
            <v>2004</v>
          </cell>
          <cell r="H423">
            <v>700000</v>
          </cell>
          <cell r="I423" t="str">
            <v>Транспортное средство находится в пригодном к дальнейшей эксплуатации состоянии</v>
          </cell>
          <cell r="J423">
            <v>7.1999999999999995E-2</v>
          </cell>
          <cell r="K423">
            <v>1.6999999999999999E-3</v>
          </cell>
          <cell r="L423">
            <v>2.3419999999999996</v>
          </cell>
          <cell r="M423">
            <v>90</v>
          </cell>
          <cell r="N423" t="str">
            <v>https://www.avito.ru/cherepovets/gruzoviki_i_spetstehnika/volvo_fm9_1885606795</v>
          </cell>
          <cell r="O423">
            <v>1250000</v>
          </cell>
          <cell r="P423">
            <v>1041666.6666666667</v>
          </cell>
          <cell r="Q423">
            <v>0.13700000000000001</v>
          </cell>
          <cell r="R423">
            <v>0.79999999999999982</v>
          </cell>
          <cell r="S423">
            <v>0.314</v>
          </cell>
          <cell r="T423">
            <v>493348.3333333332</v>
          </cell>
        </row>
        <row r="424">
          <cell r="E424" t="str">
            <v>у005мс150</v>
          </cell>
          <cell r="F424">
            <v>2004</v>
          </cell>
          <cell r="G424" t="str">
            <v>31.07.2009</v>
          </cell>
          <cell r="H424">
            <v>976172</v>
          </cell>
          <cell r="I424" t="str">
            <v>нерабочее / предельное</v>
          </cell>
          <cell r="J424">
            <v>7.1999999999999995E-2</v>
          </cell>
          <cell r="K424">
            <v>1.6999999999999999E-3</v>
          </cell>
          <cell r="L424">
            <v>2.8114923999999997</v>
          </cell>
          <cell r="M424">
            <v>94</v>
          </cell>
          <cell r="U424">
            <v>371430</v>
          </cell>
          <cell r="V424">
            <v>445716</v>
          </cell>
        </row>
        <row r="425">
          <cell r="F425">
            <v>2004</v>
          </cell>
          <cell r="H425">
            <v>717000</v>
          </cell>
          <cell r="I425" t="str">
            <v>Транспортное средство находится в пригодном к дальнейшей эксплуатации состоянии</v>
          </cell>
          <cell r="J425">
            <v>7.1999999999999995E-2</v>
          </cell>
          <cell r="K425">
            <v>1.6999999999999999E-3</v>
          </cell>
          <cell r="L425">
            <v>2.3708999999999998</v>
          </cell>
          <cell r="M425">
            <v>91</v>
          </cell>
          <cell r="N425" t="str">
            <v>https://auto.ru/artic/used/sale/volvo/fm_tractor/16445889-765c664c/?geo_id=225</v>
          </cell>
          <cell r="O425">
            <v>900000</v>
          </cell>
          <cell r="P425">
            <v>750000</v>
          </cell>
          <cell r="Q425">
            <v>0.13700000000000001</v>
          </cell>
          <cell r="R425">
            <v>0.66666666666666752</v>
          </cell>
          <cell r="S425">
            <v>0.314</v>
          </cell>
          <cell r="T425">
            <v>296009.00000000035</v>
          </cell>
        </row>
        <row r="426">
          <cell r="F426">
            <v>2008</v>
          </cell>
          <cell r="H426">
            <v>945000</v>
          </cell>
          <cell r="I426" t="str">
            <v>Транспортное средство находится в пригодном к дальнейшей эксплуатации состоянии</v>
          </cell>
          <cell r="J426">
            <v>7.1999999999999995E-2</v>
          </cell>
          <cell r="K426">
            <v>1.6999999999999999E-3</v>
          </cell>
          <cell r="L426">
            <v>2.4704999999999999</v>
          </cell>
          <cell r="M426">
            <v>92</v>
          </cell>
          <cell r="N426" t="str">
            <v>https://www.avito.ru/ufa/gruzoviki_i_spetstehnika/volvo_fm_1941120343</v>
          </cell>
          <cell r="O426">
            <v>1150000</v>
          </cell>
          <cell r="P426">
            <v>958333.33333333337</v>
          </cell>
          <cell r="Q426">
            <v>0.13700000000000001</v>
          </cell>
          <cell r="R426">
            <v>0.750000000000001</v>
          </cell>
          <cell r="S426">
            <v>0.314</v>
          </cell>
          <cell r="T426">
            <v>425512.93750000058</v>
          </cell>
        </row>
        <row r="427">
          <cell r="F427">
            <v>2005</v>
          </cell>
          <cell r="H427">
            <v>998000</v>
          </cell>
          <cell r="I427" t="str">
            <v>Транспортное средство находится в пригодном к дальнейшей эксплуатации состоянии</v>
          </cell>
          <cell r="J427">
            <v>7.1999999999999995E-2</v>
          </cell>
          <cell r="K427">
            <v>1.6999999999999999E-3</v>
          </cell>
          <cell r="L427">
            <v>2.7765999999999997</v>
          </cell>
          <cell r="M427">
            <v>94</v>
          </cell>
          <cell r="N427" t="str">
            <v>https://auto.ru/artic/used/sale/volvo/fm_tractor/16392086-ed697509/?geo_id=225</v>
          </cell>
          <cell r="O427">
            <v>799000</v>
          </cell>
          <cell r="P427">
            <v>665833.33333333337</v>
          </cell>
          <cell r="Q427">
            <v>0.13700000000000001</v>
          </cell>
          <cell r="R427">
            <v>1</v>
          </cell>
          <cell r="S427">
            <v>0.314</v>
          </cell>
          <cell r="T427">
            <v>394185.31833333336</v>
          </cell>
        </row>
        <row r="428">
          <cell r="F428">
            <v>2004</v>
          </cell>
          <cell r="H428">
            <v>700000</v>
          </cell>
          <cell r="I428" t="str">
            <v>Транспортное средство находится в пригодном к дальнейшей эксплуатации состоянии</v>
          </cell>
          <cell r="J428">
            <v>7.1999999999999995E-2</v>
          </cell>
          <cell r="K428">
            <v>1.6999999999999999E-3</v>
          </cell>
          <cell r="L428">
            <v>2.3419999999999996</v>
          </cell>
          <cell r="M428">
            <v>90</v>
          </cell>
          <cell r="N428" t="str">
            <v>https://www.avito.ru/cherepovets/gruzoviki_i_spetstehnika/volvo_fm9_1885606795</v>
          </cell>
          <cell r="O428">
            <v>1250000</v>
          </cell>
          <cell r="P428">
            <v>1041666.6666666667</v>
          </cell>
          <cell r="Q428">
            <v>0.13700000000000001</v>
          </cell>
          <cell r="R428">
            <v>0.60000000000000064</v>
          </cell>
          <cell r="S428">
            <v>0.314</v>
          </cell>
          <cell r="T428">
            <v>370011.25000000035</v>
          </cell>
        </row>
        <row r="429">
          <cell r="E429" t="str">
            <v>у006мс150</v>
          </cell>
          <cell r="F429">
            <v>2004</v>
          </cell>
          <cell r="G429" t="str">
            <v>31.07.2009</v>
          </cell>
          <cell r="H429">
            <v>815923</v>
          </cell>
          <cell r="I429" t="str">
            <v>нерабочее / предельное</v>
          </cell>
          <cell r="J429">
            <v>7.1999999999999995E-2</v>
          </cell>
          <cell r="K429">
            <v>1.6999999999999999E-3</v>
          </cell>
          <cell r="L429">
            <v>2.5390690999999999</v>
          </cell>
          <cell r="M429">
            <v>92</v>
          </cell>
          <cell r="U429">
            <v>495240</v>
          </cell>
          <cell r="V429">
            <v>594288</v>
          </cell>
        </row>
        <row r="430">
          <cell r="F430">
            <v>2004</v>
          </cell>
          <cell r="H430">
            <v>717000</v>
          </cell>
          <cell r="I430" t="str">
            <v>Транспортное средство находится в пригодном к дальнейшей эксплуатации состоянии</v>
          </cell>
          <cell r="J430">
            <v>7.1999999999999995E-2</v>
          </cell>
          <cell r="K430">
            <v>1.6999999999999999E-3</v>
          </cell>
          <cell r="L430">
            <v>2.3708999999999998</v>
          </cell>
          <cell r="M430">
            <v>91</v>
          </cell>
          <cell r="N430" t="str">
            <v>https://auto.ru/artic/used/sale/volvo/fm_tractor/16445889-765c664c/?geo_id=225</v>
          </cell>
          <cell r="O430">
            <v>900000</v>
          </cell>
          <cell r="P430">
            <v>750000</v>
          </cell>
          <cell r="Q430">
            <v>0.13700000000000001</v>
          </cell>
          <cell r="R430">
            <v>0.88888888888888873</v>
          </cell>
          <cell r="S430">
            <v>0.314</v>
          </cell>
          <cell r="T430">
            <v>394678.66666666657</v>
          </cell>
        </row>
        <row r="431">
          <cell r="F431">
            <v>2008</v>
          </cell>
          <cell r="H431">
            <v>945000</v>
          </cell>
          <cell r="I431" t="str">
            <v>Транспортное средство находится в пригодном к дальнейшей эксплуатации состоянии</v>
          </cell>
          <cell r="J431">
            <v>7.1999999999999995E-2</v>
          </cell>
          <cell r="K431">
            <v>1.6999999999999999E-3</v>
          </cell>
          <cell r="L431">
            <v>2.4704999999999999</v>
          </cell>
          <cell r="M431">
            <v>92</v>
          </cell>
          <cell r="N431" t="str">
            <v>https://www.avito.ru/ufa/gruzoviki_i_spetstehnika/volvo_fm_1941120343</v>
          </cell>
          <cell r="O431">
            <v>1150000</v>
          </cell>
          <cell r="P431">
            <v>958333.33333333337</v>
          </cell>
          <cell r="Q431">
            <v>0.13700000000000001</v>
          </cell>
          <cell r="R431">
            <v>1</v>
          </cell>
          <cell r="S431">
            <v>0.314</v>
          </cell>
          <cell r="T431">
            <v>567350.58333333337</v>
          </cell>
        </row>
        <row r="432">
          <cell r="F432">
            <v>2005</v>
          </cell>
          <cell r="H432">
            <v>998000</v>
          </cell>
          <cell r="I432" t="str">
            <v>Транспортное средство находится в пригодном к дальнейшей эксплуатации состоянии</v>
          </cell>
          <cell r="J432">
            <v>7.1999999999999995E-2</v>
          </cell>
          <cell r="K432">
            <v>1.6999999999999999E-3</v>
          </cell>
          <cell r="L432">
            <v>2.7765999999999997</v>
          </cell>
          <cell r="M432">
            <v>94</v>
          </cell>
          <cell r="N432" t="str">
            <v>https://auto.ru/artic/used/sale/volvo/fm_tractor/16392086-ed697509/?geo_id=225</v>
          </cell>
          <cell r="O432">
            <v>799000</v>
          </cell>
          <cell r="P432">
            <v>665833.33333333337</v>
          </cell>
          <cell r="Q432">
            <v>0.13700000000000001</v>
          </cell>
          <cell r="R432">
            <v>1.3333333333333315</v>
          </cell>
          <cell r="S432">
            <v>0.314</v>
          </cell>
          <cell r="T432">
            <v>525580.42444444378</v>
          </cell>
        </row>
        <row r="433">
          <cell r="F433">
            <v>2004</v>
          </cell>
          <cell r="H433">
            <v>700000</v>
          </cell>
          <cell r="I433" t="str">
            <v>Транспортное средство находится в пригодном к дальнейшей эксплуатации состоянии</v>
          </cell>
          <cell r="J433">
            <v>7.1999999999999995E-2</v>
          </cell>
          <cell r="K433">
            <v>1.6999999999999999E-3</v>
          </cell>
          <cell r="L433">
            <v>2.3419999999999996</v>
          </cell>
          <cell r="M433">
            <v>90</v>
          </cell>
          <cell r="N433" t="str">
            <v>https://www.avito.ru/cherepovets/gruzoviki_i_spetstehnika/volvo_fm9_1885606795</v>
          </cell>
          <cell r="O433">
            <v>1250000</v>
          </cell>
          <cell r="P433">
            <v>1041666.6666666667</v>
          </cell>
          <cell r="Q433">
            <v>0.13700000000000001</v>
          </cell>
          <cell r="R433">
            <v>0.79999999999999982</v>
          </cell>
          <cell r="S433">
            <v>0.314</v>
          </cell>
          <cell r="T433">
            <v>493348.3333333332</v>
          </cell>
        </row>
        <row r="434">
          <cell r="E434" t="str">
            <v>у007мс150</v>
          </cell>
          <cell r="F434">
            <v>2004</v>
          </cell>
          <cell r="G434" t="str">
            <v>31.07.2009</v>
          </cell>
          <cell r="H434">
            <v>1009894</v>
          </cell>
          <cell r="I434" t="str">
            <v>нерабочее / предельное</v>
          </cell>
          <cell r="J434">
            <v>7.1999999999999995E-2</v>
          </cell>
          <cell r="K434">
            <v>1.6999999999999999E-3</v>
          </cell>
          <cell r="L434">
            <v>2.8688197999999998</v>
          </cell>
          <cell r="M434">
            <v>94</v>
          </cell>
          <cell r="U434">
            <v>371430</v>
          </cell>
          <cell r="V434">
            <v>445716</v>
          </cell>
        </row>
        <row r="435">
          <cell r="F435">
            <v>2004</v>
          </cell>
          <cell r="H435">
            <v>717000</v>
          </cell>
          <cell r="I435" t="str">
            <v>Транспортное средство находится в пригодном к дальнейшей эксплуатации состоянии</v>
          </cell>
          <cell r="J435">
            <v>7.1999999999999995E-2</v>
          </cell>
          <cell r="K435">
            <v>1.6999999999999999E-3</v>
          </cell>
          <cell r="L435">
            <v>2.3708999999999998</v>
          </cell>
          <cell r="M435">
            <v>91</v>
          </cell>
          <cell r="N435" t="str">
            <v>https://auto.ru/artic/used/sale/volvo/fm_tractor/16445889-765c664c/?geo_id=225</v>
          </cell>
          <cell r="O435">
            <v>900000</v>
          </cell>
          <cell r="P435">
            <v>750000</v>
          </cell>
          <cell r="Q435">
            <v>0.13700000000000001</v>
          </cell>
          <cell r="R435">
            <v>0.66666666666666752</v>
          </cell>
          <cell r="S435">
            <v>0.314</v>
          </cell>
          <cell r="T435">
            <v>296009.00000000035</v>
          </cell>
        </row>
        <row r="436">
          <cell r="F436">
            <v>2008</v>
          </cell>
          <cell r="H436">
            <v>945000</v>
          </cell>
          <cell r="I436" t="str">
            <v>Транспортное средство находится в пригодном к дальнейшей эксплуатации состоянии</v>
          </cell>
          <cell r="J436">
            <v>7.1999999999999995E-2</v>
          </cell>
          <cell r="K436">
            <v>1.6999999999999999E-3</v>
          </cell>
          <cell r="L436">
            <v>2.4704999999999999</v>
          </cell>
          <cell r="M436">
            <v>92</v>
          </cell>
          <cell r="N436" t="str">
            <v>https://www.avito.ru/ufa/gruzoviki_i_spetstehnika/volvo_fm_1941120343</v>
          </cell>
          <cell r="O436">
            <v>1150000</v>
          </cell>
          <cell r="P436">
            <v>958333.33333333337</v>
          </cell>
          <cell r="Q436">
            <v>0.13700000000000001</v>
          </cell>
          <cell r="R436">
            <v>0.750000000000001</v>
          </cell>
          <cell r="S436">
            <v>0.314</v>
          </cell>
          <cell r="T436">
            <v>425512.93750000058</v>
          </cell>
        </row>
        <row r="437">
          <cell r="F437">
            <v>2005</v>
          </cell>
          <cell r="H437">
            <v>998000</v>
          </cell>
          <cell r="I437" t="str">
            <v>Транспортное средство находится в пригодном к дальнейшей эксплуатации состоянии</v>
          </cell>
          <cell r="J437">
            <v>7.1999999999999995E-2</v>
          </cell>
          <cell r="K437">
            <v>1.6999999999999999E-3</v>
          </cell>
          <cell r="L437">
            <v>2.7765999999999997</v>
          </cell>
          <cell r="M437">
            <v>94</v>
          </cell>
          <cell r="N437" t="str">
            <v>https://auto.ru/artic/used/sale/volvo/fm_tractor/16392086-ed697509/?geo_id=225</v>
          </cell>
          <cell r="O437">
            <v>799000</v>
          </cell>
          <cell r="P437">
            <v>665833.33333333337</v>
          </cell>
          <cell r="Q437">
            <v>0.13700000000000001</v>
          </cell>
          <cell r="R437">
            <v>1</v>
          </cell>
          <cell r="S437">
            <v>0.314</v>
          </cell>
          <cell r="T437">
            <v>394185.31833333336</v>
          </cell>
        </row>
        <row r="438">
          <cell r="F438">
            <v>2004</v>
          </cell>
          <cell r="H438">
            <v>700000</v>
          </cell>
          <cell r="I438" t="str">
            <v>Транспортное средство находится в пригодном к дальнейшей эксплуатации состоянии</v>
          </cell>
          <cell r="J438">
            <v>7.1999999999999995E-2</v>
          </cell>
          <cell r="K438">
            <v>1.6999999999999999E-3</v>
          </cell>
          <cell r="L438">
            <v>2.3419999999999996</v>
          </cell>
          <cell r="M438">
            <v>90</v>
          </cell>
          <cell r="N438" t="str">
            <v>https://www.avito.ru/cherepovets/gruzoviki_i_spetstehnika/volvo_fm9_1885606795</v>
          </cell>
          <cell r="O438">
            <v>1250000</v>
          </cell>
          <cell r="P438">
            <v>1041666.6666666667</v>
          </cell>
          <cell r="Q438">
            <v>0.13700000000000001</v>
          </cell>
          <cell r="R438">
            <v>0.60000000000000064</v>
          </cell>
          <cell r="S438">
            <v>0.314</v>
          </cell>
          <cell r="T438">
            <v>370011.25000000035</v>
          </cell>
        </row>
        <row r="439">
          <cell r="E439" t="str">
            <v>у010мр150</v>
          </cell>
          <cell r="F439">
            <v>2004</v>
          </cell>
          <cell r="G439" t="str">
            <v>29.09.2009</v>
          </cell>
          <cell r="H439">
            <v>1000000</v>
          </cell>
          <cell r="I439" t="str">
            <v>нерабочее / предельное</v>
          </cell>
          <cell r="J439">
            <v>9.6000000000000002E-2</v>
          </cell>
          <cell r="K439">
            <v>0</v>
          </cell>
          <cell r="L439">
            <v>1.536</v>
          </cell>
          <cell r="M439">
            <v>78</v>
          </cell>
          <cell r="U439">
            <v>758500</v>
          </cell>
          <cell r="V439">
            <v>910200</v>
          </cell>
        </row>
        <row r="440">
          <cell r="F440">
            <v>2007</v>
          </cell>
          <cell r="H440">
            <v>1200000</v>
          </cell>
          <cell r="I440" t="str">
            <v>Транспортное средство находится в пригодном к дальнейшей эксплуатации состоянии</v>
          </cell>
          <cell r="J440">
            <v>9.6000000000000002E-2</v>
          </cell>
          <cell r="K440">
            <v>0</v>
          </cell>
          <cell r="L440">
            <v>1.248</v>
          </cell>
          <cell r="M440">
            <v>71</v>
          </cell>
          <cell r="N440" t="str">
            <v>https://ehkskavator.ru/item/722596</v>
          </cell>
          <cell r="O440">
            <v>1999000</v>
          </cell>
          <cell r="P440">
            <v>1665833.3333333335</v>
          </cell>
          <cell r="Q440">
            <v>0.17100000000000001</v>
          </cell>
          <cell r="R440">
            <v>0.75862068965517226</v>
          </cell>
          <cell r="S440">
            <v>0.34799999999999998</v>
          </cell>
          <cell r="T440">
            <v>683059.21908045968</v>
          </cell>
        </row>
        <row r="441">
          <cell r="F441">
            <v>2002</v>
          </cell>
          <cell r="H441">
            <v>379199</v>
          </cell>
          <cell r="I441" t="str">
            <v>Транспортное средство находится в пригодном к дальнейшей эксплуатации состоянии</v>
          </cell>
          <cell r="J441">
            <v>9.6000000000000002E-2</v>
          </cell>
          <cell r="K441">
            <v>0</v>
          </cell>
          <cell r="L441">
            <v>1.728</v>
          </cell>
          <cell r="M441">
            <v>82</v>
          </cell>
          <cell r="N441" t="str">
            <v>https://www.gruzovik.com/gruzoviki/gruzoviki-cisterny/volvo-fm9-300-6x2-a4474484.html</v>
          </cell>
          <cell r="O441">
            <v>1452645</v>
          </cell>
          <cell r="P441">
            <v>1210537.5</v>
          </cell>
          <cell r="Q441">
            <v>0.17100000000000001</v>
          </cell>
          <cell r="R441">
            <v>1.2222222222222217</v>
          </cell>
          <cell r="S441">
            <v>0.34799999999999998</v>
          </cell>
          <cell r="T441">
            <v>799706.35928333295</v>
          </cell>
        </row>
        <row r="442">
          <cell r="F442">
            <v>2003</v>
          </cell>
          <cell r="H442">
            <v>920000</v>
          </cell>
          <cell r="I442" t="str">
            <v>Транспортное средство находится в пригодном к дальнейшей эксплуатации состоянии</v>
          </cell>
          <cell r="J442">
            <v>9.6000000000000002E-2</v>
          </cell>
          <cell r="K442">
            <v>0</v>
          </cell>
          <cell r="L442">
            <v>1.6320000000000001</v>
          </cell>
          <cell r="M442">
            <v>80</v>
          </cell>
          <cell r="N442" t="str">
            <v>https://www.avito.ru/krasnodar/gruzoviki_i_spetstehnika/benzovoz_volvo_fm_9_2003_god_1867704058</v>
          </cell>
          <cell r="O442">
            <v>1600000</v>
          </cell>
          <cell r="P442">
            <v>1333333.3333333335</v>
          </cell>
          <cell r="Q442">
            <v>0.17100000000000001</v>
          </cell>
          <cell r="R442">
            <v>1.1000000000000001</v>
          </cell>
          <cell r="S442">
            <v>0.34799999999999998</v>
          </cell>
          <cell r="T442">
            <v>792745.06666666688</v>
          </cell>
        </row>
        <row r="443">
          <cell r="E443" t="str">
            <v>у047мс150</v>
          </cell>
          <cell r="F443">
            <v>2004</v>
          </cell>
          <cell r="G443" t="str">
            <v>31.07.2009</v>
          </cell>
          <cell r="H443">
            <v>947837</v>
          </cell>
          <cell r="I443" t="str">
            <v>нерабочее / предельное</v>
          </cell>
          <cell r="J443">
            <v>7.1999999999999995E-2</v>
          </cell>
          <cell r="K443">
            <v>1.6999999999999999E-3</v>
          </cell>
          <cell r="L443">
            <v>2.7633228999999995</v>
          </cell>
          <cell r="M443">
            <v>94</v>
          </cell>
          <cell r="U443">
            <v>371430</v>
          </cell>
          <cell r="V443">
            <v>445716</v>
          </cell>
        </row>
        <row r="444">
          <cell r="F444">
            <v>2004</v>
          </cell>
          <cell r="H444">
            <v>717000</v>
          </cell>
          <cell r="I444" t="str">
            <v>Транспортное средство находится в пригодном к дальнейшей эксплуатации состоянии</v>
          </cell>
          <cell r="J444">
            <v>7.1999999999999995E-2</v>
          </cell>
          <cell r="K444">
            <v>1.6999999999999999E-3</v>
          </cell>
          <cell r="L444">
            <v>2.3708999999999998</v>
          </cell>
          <cell r="M444">
            <v>91</v>
          </cell>
          <cell r="N444" t="str">
            <v>https://auto.ru/artic/used/sale/volvo/fm_tractor/16445889-765c664c/?geo_id=225</v>
          </cell>
          <cell r="O444">
            <v>900000</v>
          </cell>
          <cell r="P444">
            <v>750000</v>
          </cell>
          <cell r="Q444">
            <v>0.13700000000000001</v>
          </cell>
          <cell r="R444">
            <v>0.66666666666666752</v>
          </cell>
          <cell r="S444">
            <v>0.314</v>
          </cell>
          <cell r="T444">
            <v>296009.00000000035</v>
          </cell>
        </row>
        <row r="445">
          <cell r="F445">
            <v>2008</v>
          </cell>
          <cell r="H445">
            <v>945000</v>
          </cell>
          <cell r="I445" t="str">
            <v>Транспортное средство находится в пригодном к дальнейшей эксплуатации состоянии</v>
          </cell>
          <cell r="J445">
            <v>7.1999999999999995E-2</v>
          </cell>
          <cell r="K445">
            <v>1.6999999999999999E-3</v>
          </cell>
          <cell r="L445">
            <v>2.4704999999999999</v>
          </cell>
          <cell r="M445">
            <v>92</v>
          </cell>
          <cell r="N445" t="str">
            <v>https://www.avito.ru/ufa/gruzoviki_i_spetstehnika/volvo_fm_1941120343</v>
          </cell>
          <cell r="O445">
            <v>1150000</v>
          </cell>
          <cell r="P445">
            <v>958333.33333333337</v>
          </cell>
          <cell r="Q445">
            <v>0.13700000000000001</v>
          </cell>
          <cell r="R445">
            <v>0.750000000000001</v>
          </cell>
          <cell r="S445">
            <v>0.314</v>
          </cell>
          <cell r="T445">
            <v>425512.93750000058</v>
          </cell>
        </row>
        <row r="446">
          <cell r="F446">
            <v>2005</v>
          </cell>
          <cell r="H446">
            <v>998000</v>
          </cell>
          <cell r="I446" t="str">
            <v>Транспортное средство находится в пригодном к дальнейшей эксплуатации состоянии</v>
          </cell>
          <cell r="J446">
            <v>7.1999999999999995E-2</v>
          </cell>
          <cell r="K446">
            <v>1.6999999999999999E-3</v>
          </cell>
          <cell r="L446">
            <v>2.7765999999999997</v>
          </cell>
          <cell r="M446">
            <v>94</v>
          </cell>
          <cell r="N446" t="str">
            <v>https://auto.ru/artic/used/sale/volvo/fm_tractor/16392086-ed697509/?geo_id=225</v>
          </cell>
          <cell r="O446">
            <v>799000</v>
          </cell>
          <cell r="P446">
            <v>665833.33333333337</v>
          </cell>
          <cell r="Q446">
            <v>0.13700000000000001</v>
          </cell>
          <cell r="R446">
            <v>1</v>
          </cell>
          <cell r="S446">
            <v>0.314</v>
          </cell>
          <cell r="T446">
            <v>394185.31833333336</v>
          </cell>
        </row>
        <row r="447">
          <cell r="F447">
            <v>2004</v>
          </cell>
          <cell r="H447">
            <v>700000</v>
          </cell>
          <cell r="I447" t="str">
            <v>Транспортное средство находится в пригодном к дальнейшей эксплуатации состоянии</v>
          </cell>
          <cell r="J447">
            <v>7.1999999999999995E-2</v>
          </cell>
          <cell r="K447">
            <v>1.6999999999999999E-3</v>
          </cell>
          <cell r="L447">
            <v>2.3419999999999996</v>
          </cell>
          <cell r="M447">
            <v>90</v>
          </cell>
          <cell r="N447" t="str">
            <v>https://www.avito.ru/cherepovets/gruzoviki_i_spetstehnika/volvo_fm9_1885606795</v>
          </cell>
          <cell r="O447">
            <v>1250000</v>
          </cell>
          <cell r="P447">
            <v>1041666.6666666667</v>
          </cell>
          <cell r="Q447">
            <v>0.13700000000000001</v>
          </cell>
          <cell r="R447">
            <v>0.60000000000000064</v>
          </cell>
          <cell r="S447">
            <v>0.314</v>
          </cell>
          <cell r="T447">
            <v>370011.25000000035</v>
          </cell>
        </row>
        <row r="448">
          <cell r="E448" t="str">
            <v>у048мс150</v>
          </cell>
          <cell r="F448">
            <v>2004</v>
          </cell>
          <cell r="G448" t="str">
            <v>31.07.2009</v>
          </cell>
          <cell r="H448">
            <v>970672</v>
          </cell>
          <cell r="I448" t="str">
            <v>нерабочее / предельное</v>
          </cell>
          <cell r="J448">
            <v>7.1999999999999995E-2</v>
          </cell>
          <cell r="K448">
            <v>1.6999999999999999E-3</v>
          </cell>
          <cell r="L448">
            <v>2.8021424000000001</v>
          </cell>
          <cell r="M448">
            <v>94</v>
          </cell>
          <cell r="U448">
            <v>371430</v>
          </cell>
          <cell r="V448">
            <v>445716</v>
          </cell>
        </row>
        <row r="449">
          <cell r="F449">
            <v>2004</v>
          </cell>
          <cell r="H449">
            <v>717000</v>
          </cell>
          <cell r="I449" t="str">
            <v>Транспортное средство находится в пригодном к дальнейшей эксплуатации состоянии</v>
          </cell>
          <cell r="J449">
            <v>7.1999999999999995E-2</v>
          </cell>
          <cell r="K449">
            <v>1.6999999999999999E-3</v>
          </cell>
          <cell r="L449">
            <v>2.3708999999999998</v>
          </cell>
          <cell r="M449">
            <v>91</v>
          </cell>
          <cell r="N449" t="str">
            <v>https://auto.ru/artic/used/sale/volvo/fm_tractor/16445889-765c664c/?geo_id=225</v>
          </cell>
          <cell r="O449">
            <v>900000</v>
          </cell>
          <cell r="P449">
            <v>750000</v>
          </cell>
          <cell r="Q449">
            <v>0.13700000000000001</v>
          </cell>
          <cell r="R449">
            <v>0.66666666666666752</v>
          </cell>
          <cell r="S449">
            <v>0.314</v>
          </cell>
          <cell r="T449">
            <v>296009.00000000035</v>
          </cell>
        </row>
        <row r="450">
          <cell r="F450">
            <v>2008</v>
          </cell>
          <cell r="H450">
            <v>945000</v>
          </cell>
          <cell r="I450" t="str">
            <v>Транспортное средство находится в пригодном к дальнейшей эксплуатации состоянии</v>
          </cell>
          <cell r="J450">
            <v>7.1999999999999995E-2</v>
          </cell>
          <cell r="K450">
            <v>1.6999999999999999E-3</v>
          </cell>
          <cell r="L450">
            <v>2.4704999999999999</v>
          </cell>
          <cell r="M450">
            <v>92</v>
          </cell>
          <cell r="N450" t="str">
            <v>https://www.avito.ru/ufa/gruzoviki_i_spetstehnika/volvo_fm_1941120343</v>
          </cell>
          <cell r="O450">
            <v>1150000</v>
          </cell>
          <cell r="P450">
            <v>958333.33333333337</v>
          </cell>
          <cell r="Q450">
            <v>0.13700000000000001</v>
          </cell>
          <cell r="R450">
            <v>0.750000000000001</v>
          </cell>
          <cell r="S450">
            <v>0.314</v>
          </cell>
          <cell r="T450">
            <v>425512.93750000058</v>
          </cell>
        </row>
        <row r="451">
          <cell r="F451">
            <v>2005</v>
          </cell>
          <cell r="H451">
            <v>998000</v>
          </cell>
          <cell r="I451" t="str">
            <v>Транспортное средство находится в пригодном к дальнейшей эксплуатации состоянии</v>
          </cell>
          <cell r="J451">
            <v>7.1999999999999995E-2</v>
          </cell>
          <cell r="K451">
            <v>1.6999999999999999E-3</v>
          </cell>
          <cell r="L451">
            <v>2.7765999999999997</v>
          </cell>
          <cell r="M451">
            <v>94</v>
          </cell>
          <cell r="N451" t="str">
            <v>https://auto.ru/artic/used/sale/volvo/fm_tractor/16392086-ed697509/?geo_id=225</v>
          </cell>
          <cell r="O451">
            <v>799000</v>
          </cell>
          <cell r="P451">
            <v>665833.33333333337</v>
          </cell>
          <cell r="Q451">
            <v>0.13700000000000001</v>
          </cell>
          <cell r="R451">
            <v>1</v>
          </cell>
          <cell r="S451">
            <v>0.314</v>
          </cell>
          <cell r="T451">
            <v>394185.31833333336</v>
          </cell>
        </row>
        <row r="452">
          <cell r="F452">
            <v>2004</v>
          </cell>
          <cell r="H452">
            <v>700000</v>
          </cell>
          <cell r="I452" t="str">
            <v>Транспортное средство находится в пригодном к дальнейшей эксплуатации состоянии</v>
          </cell>
          <cell r="J452">
            <v>7.1999999999999995E-2</v>
          </cell>
          <cell r="K452">
            <v>1.6999999999999999E-3</v>
          </cell>
          <cell r="L452">
            <v>2.3419999999999996</v>
          </cell>
          <cell r="M452">
            <v>90</v>
          </cell>
          <cell r="N452" t="str">
            <v>https://www.avito.ru/cherepovets/gruzoviki_i_spetstehnika/volvo_fm9_1885606795</v>
          </cell>
          <cell r="O452">
            <v>1250000</v>
          </cell>
          <cell r="P452">
            <v>1041666.6666666667</v>
          </cell>
          <cell r="Q452">
            <v>0.13700000000000001</v>
          </cell>
          <cell r="R452">
            <v>0.60000000000000064</v>
          </cell>
          <cell r="S452">
            <v>0.314</v>
          </cell>
          <cell r="T452">
            <v>370011.25000000035</v>
          </cell>
        </row>
        <row r="453">
          <cell r="E453" t="str">
            <v>у051мс150</v>
          </cell>
          <cell r="F453">
            <v>2004</v>
          </cell>
          <cell r="G453" t="str">
            <v>31.07.2009</v>
          </cell>
          <cell r="H453">
            <v>954128</v>
          </cell>
          <cell r="I453" t="str">
            <v>нерабочее / предельное</v>
          </cell>
          <cell r="J453">
            <v>7.1999999999999995E-2</v>
          </cell>
          <cell r="K453">
            <v>1.6999999999999999E-3</v>
          </cell>
          <cell r="L453">
            <v>2.7740175999999996</v>
          </cell>
          <cell r="M453">
            <v>94</v>
          </cell>
          <cell r="U453">
            <v>371430</v>
          </cell>
          <cell r="V453">
            <v>445716</v>
          </cell>
        </row>
        <row r="454">
          <cell r="F454">
            <v>2004</v>
          </cell>
          <cell r="H454">
            <v>717000</v>
          </cell>
          <cell r="I454" t="str">
            <v>Транспортное средство находится в пригодном к дальнейшей эксплуатации состоянии</v>
          </cell>
          <cell r="J454">
            <v>7.1999999999999995E-2</v>
          </cell>
          <cell r="K454">
            <v>1.6999999999999999E-3</v>
          </cell>
          <cell r="L454">
            <v>2.3708999999999998</v>
          </cell>
          <cell r="M454">
            <v>91</v>
          </cell>
          <cell r="N454" t="str">
            <v>https://auto.ru/artic/used/sale/volvo/fm_tractor/16445889-765c664c/?geo_id=225</v>
          </cell>
          <cell r="O454">
            <v>900000</v>
          </cell>
          <cell r="P454">
            <v>750000</v>
          </cell>
          <cell r="Q454">
            <v>0.13700000000000001</v>
          </cell>
          <cell r="R454">
            <v>0.66666666666666752</v>
          </cell>
          <cell r="S454">
            <v>0.314</v>
          </cell>
          <cell r="T454">
            <v>296009.00000000035</v>
          </cell>
        </row>
        <row r="455">
          <cell r="F455">
            <v>2008</v>
          </cell>
          <cell r="H455">
            <v>945000</v>
          </cell>
          <cell r="I455" t="str">
            <v>Транспортное средство находится в пригодном к дальнейшей эксплуатации состоянии</v>
          </cell>
          <cell r="J455">
            <v>7.1999999999999995E-2</v>
          </cell>
          <cell r="K455">
            <v>1.6999999999999999E-3</v>
          </cell>
          <cell r="L455">
            <v>2.4704999999999999</v>
          </cell>
          <cell r="M455">
            <v>92</v>
          </cell>
          <cell r="N455" t="str">
            <v>https://www.avito.ru/ufa/gruzoviki_i_spetstehnika/volvo_fm_1941120343</v>
          </cell>
          <cell r="O455">
            <v>1150000</v>
          </cell>
          <cell r="P455">
            <v>958333.33333333337</v>
          </cell>
          <cell r="Q455">
            <v>0.13700000000000001</v>
          </cell>
          <cell r="R455">
            <v>0.750000000000001</v>
          </cell>
          <cell r="S455">
            <v>0.314</v>
          </cell>
          <cell r="T455">
            <v>425512.93750000058</v>
          </cell>
        </row>
        <row r="456">
          <cell r="F456">
            <v>2005</v>
          </cell>
          <cell r="H456">
            <v>998000</v>
          </cell>
          <cell r="I456" t="str">
            <v>Транспортное средство находится в пригодном к дальнейшей эксплуатации состоянии</v>
          </cell>
          <cell r="J456">
            <v>7.1999999999999995E-2</v>
          </cell>
          <cell r="K456">
            <v>1.6999999999999999E-3</v>
          </cell>
          <cell r="L456">
            <v>2.7765999999999997</v>
          </cell>
          <cell r="M456">
            <v>94</v>
          </cell>
          <cell r="N456" t="str">
            <v>https://auto.ru/artic/used/sale/volvo/fm_tractor/16392086-ed697509/?geo_id=225</v>
          </cell>
          <cell r="O456">
            <v>799000</v>
          </cell>
          <cell r="P456">
            <v>665833.33333333337</v>
          </cell>
          <cell r="Q456">
            <v>0.13700000000000001</v>
          </cell>
          <cell r="R456">
            <v>1</v>
          </cell>
          <cell r="S456">
            <v>0.314</v>
          </cell>
          <cell r="T456">
            <v>394185.31833333336</v>
          </cell>
        </row>
        <row r="457">
          <cell r="F457">
            <v>2004</v>
          </cell>
          <cell r="H457">
            <v>700000</v>
          </cell>
          <cell r="I457" t="str">
            <v>Транспортное средство находится в пригодном к дальнейшей эксплуатации состоянии</v>
          </cell>
          <cell r="J457">
            <v>7.1999999999999995E-2</v>
          </cell>
          <cell r="K457">
            <v>1.6999999999999999E-3</v>
          </cell>
          <cell r="L457">
            <v>2.3419999999999996</v>
          </cell>
          <cell r="M457">
            <v>90</v>
          </cell>
          <cell r="N457" t="str">
            <v>https://www.avito.ru/cherepovets/gruzoviki_i_spetstehnika/volvo_fm9_1885606795</v>
          </cell>
          <cell r="O457">
            <v>1250000</v>
          </cell>
          <cell r="P457">
            <v>1041666.6666666667</v>
          </cell>
          <cell r="Q457">
            <v>0.13700000000000001</v>
          </cell>
          <cell r="R457">
            <v>0.60000000000000064</v>
          </cell>
          <cell r="S457">
            <v>0.314</v>
          </cell>
          <cell r="T457">
            <v>370011.25000000035</v>
          </cell>
        </row>
        <row r="458">
          <cell r="E458" t="str">
            <v>у102мс90</v>
          </cell>
          <cell r="F458">
            <v>2005</v>
          </cell>
          <cell r="G458" t="str">
            <v>01.10.2010</v>
          </cell>
          <cell r="H458">
            <v>953941</v>
          </cell>
          <cell r="I458" t="str">
            <v>нерабочее / предельное</v>
          </cell>
          <cell r="J458">
            <v>9.6000000000000002E-2</v>
          </cell>
          <cell r="K458">
            <v>0</v>
          </cell>
          <cell r="L458">
            <v>1.44</v>
          </cell>
          <cell r="M458">
            <v>76</v>
          </cell>
          <cell r="U458">
            <v>827460</v>
          </cell>
          <cell r="V458">
            <v>992952</v>
          </cell>
        </row>
        <row r="459">
          <cell r="F459">
            <v>2007</v>
          </cell>
          <cell r="H459">
            <v>1200000</v>
          </cell>
          <cell r="I459" t="str">
            <v>Транспортное средство находится в пригодном к дальнейшей эксплуатации состоянии</v>
          </cell>
          <cell r="J459">
            <v>9.6000000000000002E-2</v>
          </cell>
          <cell r="K459">
            <v>0</v>
          </cell>
          <cell r="L459">
            <v>1.248</v>
          </cell>
          <cell r="M459">
            <v>71</v>
          </cell>
          <cell r="N459" t="str">
            <v>https://ehkskavator.ru/item/722596</v>
          </cell>
          <cell r="O459">
            <v>1999000</v>
          </cell>
          <cell r="P459">
            <v>1665833.3333333335</v>
          </cell>
          <cell r="Q459">
            <v>0.17100000000000001</v>
          </cell>
          <cell r="R459">
            <v>0.8275862068965516</v>
          </cell>
          <cell r="S459">
            <v>0.34799999999999998</v>
          </cell>
          <cell r="T459">
            <v>745155.51172413793</v>
          </cell>
        </row>
        <row r="460">
          <cell r="F460">
            <v>2002</v>
          </cell>
          <cell r="H460">
            <v>379199</v>
          </cell>
          <cell r="I460" t="str">
            <v>Транспортное средство находится в пригодном к дальнейшей эксплуатации состоянии</v>
          </cell>
          <cell r="J460">
            <v>9.6000000000000002E-2</v>
          </cell>
          <cell r="K460">
            <v>0</v>
          </cell>
          <cell r="L460">
            <v>1.728</v>
          </cell>
          <cell r="M460">
            <v>82</v>
          </cell>
          <cell r="N460" t="str">
            <v>https://www.gruzovik.com/gruzoviki/gruzoviki-cisterny/volvo-fm9-300-6x2-a4474484.html</v>
          </cell>
          <cell r="O460">
            <v>1452645</v>
          </cell>
          <cell r="P460">
            <v>1210537.5</v>
          </cell>
          <cell r="Q460">
            <v>0.17100000000000001</v>
          </cell>
          <cell r="R460">
            <v>1.3333333333333328</v>
          </cell>
          <cell r="S460">
            <v>0.34799999999999998</v>
          </cell>
          <cell r="T460">
            <v>872406.93739999959</v>
          </cell>
        </row>
        <row r="461">
          <cell r="F461">
            <v>2003</v>
          </cell>
          <cell r="H461">
            <v>920000</v>
          </cell>
          <cell r="I461" t="str">
            <v>Транспортное средство находится в пригодном к дальнейшей эксплуатации состоянии</v>
          </cell>
          <cell r="J461">
            <v>9.6000000000000002E-2</v>
          </cell>
          <cell r="K461">
            <v>0</v>
          </cell>
          <cell r="L461">
            <v>1.6320000000000001</v>
          </cell>
          <cell r="M461">
            <v>80</v>
          </cell>
          <cell r="N461" t="str">
            <v>https://www.avito.ru/krasnodar/gruzoviki_i_spetstehnika/benzovoz_volvo_fm_9_2003_god_1867704058</v>
          </cell>
          <cell r="O461">
            <v>1600000</v>
          </cell>
          <cell r="P461">
            <v>1333333.3333333335</v>
          </cell>
          <cell r="Q461">
            <v>0.17100000000000001</v>
          </cell>
          <cell r="R461">
            <v>1.2000000000000002</v>
          </cell>
          <cell r="S461">
            <v>0.34799999999999998</v>
          </cell>
          <cell r="T461">
            <v>864812.80000000028</v>
          </cell>
        </row>
        <row r="462">
          <cell r="E462" t="str">
            <v>у134мс90</v>
          </cell>
          <cell r="F462">
            <v>2005</v>
          </cell>
          <cell r="G462" t="str">
            <v>01.10.2010</v>
          </cell>
          <cell r="H462">
            <v>1000000</v>
          </cell>
          <cell r="I462" t="str">
            <v>нерабочее / предельное</v>
          </cell>
          <cell r="J462">
            <v>9.6000000000000002E-2</v>
          </cell>
          <cell r="K462">
            <v>0</v>
          </cell>
          <cell r="L462">
            <v>1.44</v>
          </cell>
          <cell r="M462">
            <v>76</v>
          </cell>
          <cell r="U462">
            <v>827460</v>
          </cell>
          <cell r="V462">
            <v>992952</v>
          </cell>
        </row>
        <row r="463">
          <cell r="F463">
            <v>2007</v>
          </cell>
          <cell r="H463">
            <v>1200000</v>
          </cell>
          <cell r="I463" t="str">
            <v>Транспортное средство находится в пригодном к дальнейшей эксплуатации состоянии</v>
          </cell>
          <cell r="J463">
            <v>9.6000000000000002E-2</v>
          </cell>
          <cell r="K463">
            <v>0</v>
          </cell>
          <cell r="L463">
            <v>1.248</v>
          </cell>
          <cell r="M463">
            <v>71</v>
          </cell>
          <cell r="N463" t="str">
            <v>https://ehkskavator.ru/item/722596</v>
          </cell>
          <cell r="O463">
            <v>1999000</v>
          </cell>
          <cell r="P463">
            <v>1665833.3333333335</v>
          </cell>
          <cell r="Q463">
            <v>0.17100000000000001</v>
          </cell>
          <cell r="R463">
            <v>0.8275862068965516</v>
          </cell>
          <cell r="S463">
            <v>0.34799999999999998</v>
          </cell>
          <cell r="T463">
            <v>745155.51172413793</v>
          </cell>
        </row>
        <row r="464">
          <cell r="F464">
            <v>2002</v>
          </cell>
          <cell r="H464">
            <v>379199</v>
          </cell>
          <cell r="I464" t="str">
            <v>Транспортное средство находится в пригодном к дальнейшей эксплуатации состоянии</v>
          </cell>
          <cell r="J464">
            <v>9.6000000000000002E-2</v>
          </cell>
          <cell r="K464">
            <v>0</v>
          </cell>
          <cell r="L464">
            <v>1.728</v>
          </cell>
          <cell r="M464">
            <v>82</v>
          </cell>
          <cell r="N464" t="str">
            <v>https://www.gruzovik.com/gruzoviki/gruzoviki-cisterny/volvo-fm9-300-6x2-a4474484.html</v>
          </cell>
          <cell r="O464">
            <v>1452645</v>
          </cell>
          <cell r="P464">
            <v>1210537.5</v>
          </cell>
          <cell r="Q464">
            <v>0.17100000000000001</v>
          </cell>
          <cell r="R464">
            <v>1.3333333333333328</v>
          </cell>
          <cell r="S464">
            <v>0.34799999999999998</v>
          </cell>
          <cell r="T464">
            <v>872406.93739999959</v>
          </cell>
        </row>
        <row r="465">
          <cell r="F465">
            <v>2003</v>
          </cell>
          <cell r="H465">
            <v>920000</v>
          </cell>
          <cell r="I465" t="str">
            <v>Транспортное средство находится в пригодном к дальнейшей эксплуатации состоянии</v>
          </cell>
          <cell r="J465">
            <v>9.6000000000000002E-2</v>
          </cell>
          <cell r="K465">
            <v>0</v>
          </cell>
          <cell r="L465">
            <v>1.6320000000000001</v>
          </cell>
          <cell r="M465">
            <v>80</v>
          </cell>
          <cell r="N465" t="str">
            <v>https://www.avito.ru/krasnodar/gruzoviki_i_spetstehnika/benzovoz_volvo_fm_9_2003_god_1867704058</v>
          </cell>
          <cell r="O465">
            <v>1600000</v>
          </cell>
          <cell r="P465">
            <v>1333333.3333333335</v>
          </cell>
          <cell r="Q465">
            <v>0.17100000000000001</v>
          </cell>
          <cell r="R465">
            <v>1.2000000000000002</v>
          </cell>
          <cell r="S465">
            <v>0.34799999999999998</v>
          </cell>
          <cell r="T465">
            <v>864812.80000000028</v>
          </cell>
        </row>
        <row r="466">
          <cell r="E466" t="str">
            <v>у167хк150</v>
          </cell>
          <cell r="F466">
            <v>2003</v>
          </cell>
          <cell r="G466" t="str">
            <v>27.02.2009</v>
          </cell>
          <cell r="H466">
            <v>981271</v>
          </cell>
          <cell r="I466" t="str">
            <v>нерабочее / предельное</v>
          </cell>
          <cell r="J466">
            <v>7.1999999999999995E-2</v>
          </cell>
          <cell r="K466">
            <v>1.6999999999999999E-3</v>
          </cell>
          <cell r="L466">
            <v>2.8921606999999998</v>
          </cell>
          <cell r="M466">
            <v>94</v>
          </cell>
          <cell r="U466">
            <v>371430</v>
          </cell>
          <cell r="V466">
            <v>445716</v>
          </cell>
        </row>
        <row r="467">
          <cell r="F467">
            <v>2004</v>
          </cell>
          <cell r="H467">
            <v>717000</v>
          </cell>
          <cell r="I467" t="str">
            <v>Транспортное средство находится в пригодном к дальнейшей эксплуатации состоянии</v>
          </cell>
          <cell r="J467">
            <v>7.1999999999999995E-2</v>
          </cell>
          <cell r="K467">
            <v>1.6999999999999999E-3</v>
          </cell>
          <cell r="L467">
            <v>2.3708999999999998</v>
          </cell>
          <cell r="M467">
            <v>91</v>
          </cell>
          <cell r="N467" t="str">
            <v>https://auto.ru/artic/used/sale/volvo/fm_tractor/16445889-765c664c/?geo_id=225</v>
          </cell>
          <cell r="O467">
            <v>900000</v>
          </cell>
          <cell r="P467">
            <v>750000</v>
          </cell>
          <cell r="Q467">
            <v>0.13700000000000001</v>
          </cell>
          <cell r="R467">
            <v>0.66666666666666752</v>
          </cell>
          <cell r="S467">
            <v>0.314</v>
          </cell>
          <cell r="T467">
            <v>296009.00000000035</v>
          </cell>
        </row>
        <row r="468">
          <cell r="F468">
            <v>2008</v>
          </cell>
          <cell r="H468">
            <v>945000</v>
          </cell>
          <cell r="I468" t="str">
            <v>Транспортное средство находится в пригодном к дальнейшей эксплуатации состоянии</v>
          </cell>
          <cell r="J468">
            <v>7.1999999999999995E-2</v>
          </cell>
          <cell r="K468">
            <v>1.6999999999999999E-3</v>
          </cell>
          <cell r="L468">
            <v>2.4704999999999999</v>
          </cell>
          <cell r="M468">
            <v>92</v>
          </cell>
          <cell r="N468" t="str">
            <v>https://www.avito.ru/ufa/gruzoviki_i_spetstehnika/volvo_fm_1941120343</v>
          </cell>
          <cell r="O468">
            <v>1150000</v>
          </cell>
          <cell r="P468">
            <v>958333.33333333337</v>
          </cell>
          <cell r="Q468">
            <v>0.13700000000000001</v>
          </cell>
          <cell r="R468">
            <v>0.750000000000001</v>
          </cell>
          <cell r="S468">
            <v>0.314</v>
          </cell>
          <cell r="T468">
            <v>425512.93750000058</v>
          </cell>
        </row>
        <row r="469">
          <cell r="F469">
            <v>2005</v>
          </cell>
          <cell r="H469">
            <v>998000</v>
          </cell>
          <cell r="I469" t="str">
            <v>Транспортное средство находится в пригодном к дальнейшей эксплуатации состоянии</v>
          </cell>
          <cell r="J469">
            <v>7.1999999999999995E-2</v>
          </cell>
          <cell r="K469">
            <v>1.6999999999999999E-3</v>
          </cell>
          <cell r="L469">
            <v>2.7765999999999997</v>
          </cell>
          <cell r="M469">
            <v>94</v>
          </cell>
          <cell r="N469" t="str">
            <v>https://auto.ru/artic/used/sale/volvo/fm_tractor/16392086-ed697509/?geo_id=225</v>
          </cell>
          <cell r="O469">
            <v>799000</v>
          </cell>
          <cell r="P469">
            <v>665833.33333333337</v>
          </cell>
          <cell r="Q469">
            <v>0.13700000000000001</v>
          </cell>
          <cell r="R469">
            <v>1</v>
          </cell>
          <cell r="S469">
            <v>0.314</v>
          </cell>
          <cell r="T469">
            <v>394185.31833333336</v>
          </cell>
        </row>
        <row r="470">
          <cell r="F470">
            <v>2004</v>
          </cell>
          <cell r="H470">
            <v>700000</v>
          </cell>
          <cell r="I470" t="str">
            <v>Транспортное средство находится в пригодном к дальнейшей эксплуатации состоянии</v>
          </cell>
          <cell r="J470">
            <v>7.1999999999999995E-2</v>
          </cell>
          <cell r="K470">
            <v>1.6999999999999999E-3</v>
          </cell>
          <cell r="L470">
            <v>2.3419999999999996</v>
          </cell>
          <cell r="M470">
            <v>90</v>
          </cell>
          <cell r="N470" t="str">
            <v>https://www.avito.ru/cherepovets/gruzoviki_i_spetstehnika/volvo_fm9_1885606795</v>
          </cell>
          <cell r="O470">
            <v>1250000</v>
          </cell>
          <cell r="P470">
            <v>1041666.6666666667</v>
          </cell>
          <cell r="Q470">
            <v>0.13700000000000001</v>
          </cell>
          <cell r="R470">
            <v>0.60000000000000064</v>
          </cell>
          <cell r="S470">
            <v>0.314</v>
          </cell>
          <cell r="T470">
            <v>370011.25000000035</v>
          </cell>
        </row>
        <row r="471">
          <cell r="E471" t="str">
            <v>у170хк150</v>
          </cell>
          <cell r="F471">
            <v>2003</v>
          </cell>
          <cell r="G471" t="str">
            <v>27.02.2009</v>
          </cell>
          <cell r="H471">
            <v>751012</v>
          </cell>
          <cell r="I471" t="str">
            <v>нерабочее / предельное</v>
          </cell>
          <cell r="J471">
            <v>7.1999999999999995E-2</v>
          </cell>
          <cell r="K471">
            <v>1.6999999999999999E-3</v>
          </cell>
          <cell r="L471">
            <v>2.5007203999999996</v>
          </cell>
          <cell r="M471">
            <v>92</v>
          </cell>
          <cell r="U471">
            <v>495240</v>
          </cell>
          <cell r="V471">
            <v>594288</v>
          </cell>
        </row>
        <row r="472">
          <cell r="F472">
            <v>2004</v>
          </cell>
          <cell r="H472">
            <v>717000</v>
          </cell>
          <cell r="I472" t="str">
            <v>Транспортное средство находится в пригодном к дальнейшей эксплуатации состоянии</v>
          </cell>
          <cell r="J472">
            <v>7.1999999999999995E-2</v>
          </cell>
          <cell r="K472">
            <v>1.6999999999999999E-3</v>
          </cell>
          <cell r="L472">
            <v>2.3708999999999998</v>
          </cell>
          <cell r="M472">
            <v>91</v>
          </cell>
          <cell r="N472" t="str">
            <v>https://auto.ru/artic/used/sale/volvo/fm_tractor/16445889-765c664c/?geo_id=225</v>
          </cell>
          <cell r="O472">
            <v>900000</v>
          </cell>
          <cell r="P472">
            <v>750000</v>
          </cell>
          <cell r="Q472">
            <v>0.13700000000000001</v>
          </cell>
          <cell r="R472">
            <v>0.88888888888888873</v>
          </cell>
          <cell r="S472">
            <v>0.314</v>
          </cell>
          <cell r="T472">
            <v>394678.66666666657</v>
          </cell>
        </row>
        <row r="473">
          <cell r="F473">
            <v>2008</v>
          </cell>
          <cell r="H473">
            <v>945000</v>
          </cell>
          <cell r="I473" t="str">
            <v>Транспортное средство находится в пригодном к дальнейшей эксплуатации состоянии</v>
          </cell>
          <cell r="J473">
            <v>7.1999999999999995E-2</v>
          </cell>
          <cell r="K473">
            <v>1.6999999999999999E-3</v>
          </cell>
          <cell r="L473">
            <v>2.4704999999999999</v>
          </cell>
          <cell r="M473">
            <v>92</v>
          </cell>
          <cell r="N473" t="str">
            <v>https://www.avito.ru/ufa/gruzoviki_i_spetstehnika/volvo_fm_1941120343</v>
          </cell>
          <cell r="O473">
            <v>1150000</v>
          </cell>
          <cell r="P473">
            <v>958333.33333333337</v>
          </cell>
          <cell r="Q473">
            <v>0.13700000000000001</v>
          </cell>
          <cell r="R473">
            <v>1</v>
          </cell>
          <cell r="S473">
            <v>0.314</v>
          </cell>
          <cell r="T473">
            <v>567350.58333333337</v>
          </cell>
        </row>
        <row r="474">
          <cell r="F474">
            <v>2005</v>
          </cell>
          <cell r="H474">
            <v>998000</v>
          </cell>
          <cell r="I474" t="str">
            <v>Транспортное средство находится в пригодном к дальнейшей эксплуатации состоянии</v>
          </cell>
          <cell r="J474">
            <v>7.1999999999999995E-2</v>
          </cell>
          <cell r="K474">
            <v>1.6999999999999999E-3</v>
          </cell>
          <cell r="L474">
            <v>2.7765999999999997</v>
          </cell>
          <cell r="M474">
            <v>94</v>
          </cell>
          <cell r="N474" t="str">
            <v>https://auto.ru/artic/used/sale/volvo/fm_tractor/16392086-ed697509/?geo_id=225</v>
          </cell>
          <cell r="O474">
            <v>799000</v>
          </cell>
          <cell r="P474">
            <v>665833.33333333337</v>
          </cell>
          <cell r="Q474">
            <v>0.13700000000000001</v>
          </cell>
          <cell r="R474">
            <v>1.3333333333333315</v>
          </cell>
          <cell r="S474">
            <v>0.314</v>
          </cell>
          <cell r="T474">
            <v>525580.42444444378</v>
          </cell>
        </row>
        <row r="475">
          <cell r="F475">
            <v>2004</v>
          </cell>
          <cell r="H475">
            <v>700000</v>
          </cell>
          <cell r="I475" t="str">
            <v>Транспортное средство находится в пригодном к дальнейшей эксплуатации состоянии</v>
          </cell>
          <cell r="J475">
            <v>7.1999999999999995E-2</v>
          </cell>
          <cell r="K475">
            <v>1.6999999999999999E-3</v>
          </cell>
          <cell r="L475">
            <v>2.3419999999999996</v>
          </cell>
          <cell r="M475">
            <v>90</v>
          </cell>
          <cell r="N475" t="str">
            <v>https://www.avito.ru/cherepovets/gruzoviki_i_spetstehnika/volvo_fm9_1885606795</v>
          </cell>
          <cell r="O475">
            <v>1250000</v>
          </cell>
          <cell r="P475">
            <v>1041666.6666666667</v>
          </cell>
          <cell r="Q475">
            <v>0.13700000000000001</v>
          </cell>
          <cell r="R475">
            <v>0.79999999999999982</v>
          </cell>
          <cell r="S475">
            <v>0.314</v>
          </cell>
          <cell r="T475">
            <v>493348.3333333332</v>
          </cell>
        </row>
        <row r="476">
          <cell r="E476" t="str">
            <v>у376мк150</v>
          </cell>
          <cell r="F476">
            <v>2008</v>
          </cell>
          <cell r="G476" t="str">
            <v>10.06.2015</v>
          </cell>
          <cell r="H476">
            <v>1000000</v>
          </cell>
          <cell r="I476" t="str">
            <v>нерабочее / предельное</v>
          </cell>
          <cell r="J476">
            <v>9.6000000000000002E-2</v>
          </cell>
          <cell r="K476">
            <v>0</v>
          </cell>
          <cell r="L476">
            <v>1.1520000000000001</v>
          </cell>
          <cell r="M476">
            <v>68</v>
          </cell>
          <cell r="U476">
            <v>1103280</v>
          </cell>
          <cell r="V476">
            <v>1323936</v>
          </cell>
        </row>
        <row r="477">
          <cell r="F477">
            <v>2007</v>
          </cell>
          <cell r="H477">
            <v>1200000</v>
          </cell>
          <cell r="I477" t="str">
            <v>Транспортное средство находится в пригодном к дальнейшей эксплуатации состоянии</v>
          </cell>
          <cell r="J477">
            <v>9.6000000000000002E-2</v>
          </cell>
          <cell r="K477">
            <v>0</v>
          </cell>
          <cell r="L477">
            <v>1.248</v>
          </cell>
          <cell r="M477">
            <v>71</v>
          </cell>
          <cell r="N477" t="str">
            <v>https://ehkskavator.ru/item/722596</v>
          </cell>
          <cell r="O477">
            <v>1999000</v>
          </cell>
          <cell r="P477">
            <v>1665833.3333333335</v>
          </cell>
          <cell r="Q477">
            <v>0.17100000000000001</v>
          </cell>
          <cell r="R477">
            <v>1.1034482758620687</v>
          </cell>
          <cell r="S477">
            <v>0.34799999999999998</v>
          </cell>
          <cell r="T477">
            <v>993540.6822988505</v>
          </cell>
        </row>
        <row r="478">
          <cell r="F478">
            <v>2002</v>
          </cell>
          <cell r="H478">
            <v>379199</v>
          </cell>
          <cell r="I478" t="str">
            <v>Транспортное средство находится в пригодном к дальнейшей эксплуатации состоянии</v>
          </cell>
          <cell r="J478">
            <v>9.6000000000000002E-2</v>
          </cell>
          <cell r="K478">
            <v>0</v>
          </cell>
          <cell r="L478">
            <v>1.728</v>
          </cell>
          <cell r="M478">
            <v>82</v>
          </cell>
          <cell r="N478" t="str">
            <v>https://www.gruzovik.com/gruzoviki/gruzoviki-cisterny/volvo-fm9-300-6x2-a4474484.html</v>
          </cell>
          <cell r="O478">
            <v>1452645</v>
          </cell>
          <cell r="P478">
            <v>1210537.5</v>
          </cell>
          <cell r="Q478">
            <v>0.17100000000000001</v>
          </cell>
          <cell r="R478">
            <v>1.777777777777777</v>
          </cell>
          <cell r="S478">
            <v>0.34799999999999998</v>
          </cell>
          <cell r="T478">
            <v>1163209.249866666</v>
          </cell>
        </row>
        <row r="479">
          <cell r="F479">
            <v>2003</v>
          </cell>
          <cell r="H479">
            <v>920000</v>
          </cell>
          <cell r="I479" t="str">
            <v>Транспортное средство находится в пригодном к дальнейшей эксплуатации состоянии</v>
          </cell>
          <cell r="J479">
            <v>9.6000000000000002E-2</v>
          </cell>
          <cell r="K479">
            <v>0</v>
          </cell>
          <cell r="L479">
            <v>1.6320000000000001</v>
          </cell>
          <cell r="M479">
            <v>80</v>
          </cell>
          <cell r="N479" t="str">
            <v>https://www.avito.ru/krasnodar/gruzoviki_i_spetstehnika/benzovoz_volvo_fm_9_2003_god_1867704058</v>
          </cell>
          <cell r="O479">
            <v>1600000</v>
          </cell>
          <cell r="P479">
            <v>1333333.3333333335</v>
          </cell>
          <cell r="Q479">
            <v>0.17100000000000001</v>
          </cell>
          <cell r="R479">
            <v>1.6</v>
          </cell>
          <cell r="S479">
            <v>0.34799999999999998</v>
          </cell>
          <cell r="T479">
            <v>1153083.7333333336</v>
          </cell>
        </row>
        <row r="480">
          <cell r="E480" t="str">
            <v>у377мк150</v>
          </cell>
          <cell r="F480">
            <v>2008</v>
          </cell>
          <cell r="G480" t="str">
            <v>17.06.2015</v>
          </cell>
          <cell r="H480">
            <v>1000000</v>
          </cell>
          <cell r="I480" t="str">
            <v>нерабочее / предельное</v>
          </cell>
          <cell r="J480">
            <v>9.6000000000000002E-2</v>
          </cell>
          <cell r="K480">
            <v>0</v>
          </cell>
          <cell r="L480">
            <v>1.1520000000000001</v>
          </cell>
          <cell r="M480">
            <v>68</v>
          </cell>
          <cell r="U480">
            <v>1103280</v>
          </cell>
          <cell r="V480">
            <v>1323936</v>
          </cell>
        </row>
        <row r="481">
          <cell r="F481">
            <v>2007</v>
          </cell>
          <cell r="H481">
            <v>1200000</v>
          </cell>
          <cell r="I481" t="str">
            <v>Транспортное средство находится в пригодном к дальнейшей эксплуатации состоянии</v>
          </cell>
          <cell r="J481">
            <v>9.6000000000000002E-2</v>
          </cell>
          <cell r="K481">
            <v>0</v>
          </cell>
          <cell r="L481">
            <v>1.248</v>
          </cell>
          <cell r="M481">
            <v>71</v>
          </cell>
          <cell r="N481" t="str">
            <v>https://ehkskavator.ru/item/722596</v>
          </cell>
          <cell r="O481">
            <v>1999000</v>
          </cell>
          <cell r="P481">
            <v>1665833.3333333335</v>
          </cell>
          <cell r="Q481">
            <v>0.17100000000000001</v>
          </cell>
          <cell r="R481">
            <v>1.1034482758620687</v>
          </cell>
          <cell r="S481">
            <v>0.34799999999999998</v>
          </cell>
          <cell r="T481">
            <v>993540.6822988505</v>
          </cell>
        </row>
        <row r="482">
          <cell r="F482">
            <v>2002</v>
          </cell>
          <cell r="H482">
            <v>379199</v>
          </cell>
          <cell r="I482" t="str">
            <v>Транспортное средство находится в пригодном к дальнейшей эксплуатации состоянии</v>
          </cell>
          <cell r="J482">
            <v>9.6000000000000002E-2</v>
          </cell>
          <cell r="K482">
            <v>0</v>
          </cell>
          <cell r="L482">
            <v>1.728</v>
          </cell>
          <cell r="M482">
            <v>82</v>
          </cell>
          <cell r="N482" t="str">
            <v>https://www.gruzovik.com/gruzoviki/gruzoviki-cisterny/volvo-fm9-300-6x2-a4474484.html</v>
          </cell>
          <cell r="O482">
            <v>1452645</v>
          </cell>
          <cell r="P482">
            <v>1210537.5</v>
          </cell>
          <cell r="Q482">
            <v>0.17100000000000001</v>
          </cell>
          <cell r="R482">
            <v>1.777777777777777</v>
          </cell>
          <cell r="S482">
            <v>0.34799999999999998</v>
          </cell>
          <cell r="T482">
            <v>1163209.249866666</v>
          </cell>
        </row>
        <row r="483">
          <cell r="F483">
            <v>2003</v>
          </cell>
          <cell r="H483">
            <v>920000</v>
          </cell>
          <cell r="I483" t="str">
            <v>Транспортное средство находится в пригодном к дальнейшей эксплуатации состоянии</v>
          </cell>
          <cell r="J483">
            <v>9.6000000000000002E-2</v>
          </cell>
          <cell r="K483">
            <v>0</v>
          </cell>
          <cell r="L483">
            <v>1.6320000000000001</v>
          </cell>
          <cell r="M483">
            <v>80</v>
          </cell>
          <cell r="N483" t="str">
            <v>https://www.avito.ru/krasnodar/gruzoviki_i_spetstehnika/benzovoz_volvo_fm_9_2003_god_1867704058</v>
          </cell>
          <cell r="O483">
            <v>1600000</v>
          </cell>
          <cell r="P483">
            <v>1333333.3333333335</v>
          </cell>
          <cell r="Q483">
            <v>0.17100000000000001</v>
          </cell>
          <cell r="R483">
            <v>1.6</v>
          </cell>
          <cell r="S483">
            <v>0.34799999999999998</v>
          </cell>
          <cell r="T483">
            <v>1153083.7333333336</v>
          </cell>
        </row>
        <row r="484">
          <cell r="E484" t="str">
            <v>у378мк150</v>
          </cell>
          <cell r="F484">
            <v>2008</v>
          </cell>
          <cell r="G484" t="str">
            <v>10.06.2015</v>
          </cell>
          <cell r="H484">
            <v>754293</v>
          </cell>
          <cell r="I484" t="str">
            <v>нерабочее / предельное</v>
          </cell>
          <cell r="J484">
            <v>9.6000000000000002E-2</v>
          </cell>
          <cell r="K484">
            <v>0</v>
          </cell>
          <cell r="L484">
            <v>1.1520000000000001</v>
          </cell>
          <cell r="M484">
            <v>68</v>
          </cell>
          <cell r="U484">
            <v>1103280</v>
          </cell>
          <cell r="V484">
            <v>1323936</v>
          </cell>
        </row>
        <row r="485">
          <cell r="F485">
            <v>2007</v>
          </cell>
          <cell r="H485">
            <v>1200000</v>
          </cell>
          <cell r="I485" t="str">
            <v>Транспортное средство находится в пригодном к дальнейшей эксплуатации состоянии</v>
          </cell>
          <cell r="J485">
            <v>9.6000000000000002E-2</v>
          </cell>
          <cell r="K485">
            <v>0</v>
          </cell>
          <cell r="L485">
            <v>1.248</v>
          </cell>
          <cell r="M485">
            <v>71</v>
          </cell>
          <cell r="N485" t="str">
            <v>https://ehkskavator.ru/item/722596</v>
          </cell>
          <cell r="O485">
            <v>1999000</v>
          </cell>
          <cell r="P485">
            <v>1665833.3333333335</v>
          </cell>
          <cell r="Q485">
            <v>0.17100000000000001</v>
          </cell>
          <cell r="R485">
            <v>1.1034482758620687</v>
          </cell>
          <cell r="S485">
            <v>0.34799999999999998</v>
          </cell>
          <cell r="T485">
            <v>993540.6822988505</v>
          </cell>
        </row>
        <row r="486">
          <cell r="F486">
            <v>2002</v>
          </cell>
          <cell r="H486">
            <v>379199</v>
          </cell>
          <cell r="I486" t="str">
            <v>Транспортное средство находится в пригодном к дальнейшей эксплуатации состоянии</v>
          </cell>
          <cell r="J486">
            <v>9.6000000000000002E-2</v>
          </cell>
          <cell r="K486">
            <v>0</v>
          </cell>
          <cell r="L486">
            <v>1.728</v>
          </cell>
          <cell r="M486">
            <v>82</v>
          </cell>
          <cell r="N486" t="str">
            <v>https://www.gruzovik.com/gruzoviki/gruzoviki-cisterny/volvo-fm9-300-6x2-a4474484.html</v>
          </cell>
          <cell r="O486">
            <v>1452645</v>
          </cell>
          <cell r="P486">
            <v>1210537.5</v>
          </cell>
          <cell r="Q486">
            <v>0.17100000000000001</v>
          </cell>
          <cell r="R486">
            <v>1.777777777777777</v>
          </cell>
          <cell r="S486">
            <v>0.34799999999999998</v>
          </cell>
          <cell r="T486">
            <v>1163209.249866666</v>
          </cell>
        </row>
        <row r="487">
          <cell r="F487">
            <v>2003</v>
          </cell>
          <cell r="H487">
            <v>920000</v>
          </cell>
          <cell r="I487" t="str">
            <v>Транспортное средство находится в пригодном к дальнейшей эксплуатации состоянии</v>
          </cell>
          <cell r="J487">
            <v>9.6000000000000002E-2</v>
          </cell>
          <cell r="K487">
            <v>0</v>
          </cell>
          <cell r="L487">
            <v>1.6320000000000001</v>
          </cell>
          <cell r="M487">
            <v>80</v>
          </cell>
          <cell r="N487" t="str">
            <v>https://www.avito.ru/krasnodar/gruzoviki_i_spetstehnika/benzovoz_volvo_fm_9_2003_god_1867704058</v>
          </cell>
          <cell r="O487">
            <v>1600000</v>
          </cell>
          <cell r="P487">
            <v>1333333.3333333335</v>
          </cell>
          <cell r="Q487">
            <v>0.17100000000000001</v>
          </cell>
          <cell r="R487">
            <v>1.6</v>
          </cell>
          <cell r="S487">
            <v>0.34799999999999998</v>
          </cell>
          <cell r="T487">
            <v>1153083.7333333336</v>
          </cell>
        </row>
        <row r="488">
          <cell r="E488" t="str">
            <v>у379мк150</v>
          </cell>
          <cell r="F488">
            <v>2008</v>
          </cell>
          <cell r="G488" t="str">
            <v>10.06.2015</v>
          </cell>
          <cell r="H488">
            <v>906990</v>
          </cell>
          <cell r="I488" t="str">
            <v>нерабочее / предельное</v>
          </cell>
          <cell r="J488">
            <v>9.6000000000000002E-2</v>
          </cell>
          <cell r="K488">
            <v>0</v>
          </cell>
          <cell r="L488">
            <v>1.1520000000000001</v>
          </cell>
          <cell r="M488">
            <v>68</v>
          </cell>
          <cell r="U488">
            <v>1103280</v>
          </cell>
          <cell r="V488">
            <v>1323936</v>
          </cell>
        </row>
        <row r="489">
          <cell r="F489">
            <v>2007</v>
          </cell>
          <cell r="H489">
            <v>1200000</v>
          </cell>
          <cell r="I489" t="str">
            <v>Транспортное средство находится в пригодном к дальнейшей эксплуатации состоянии</v>
          </cell>
          <cell r="J489">
            <v>9.6000000000000002E-2</v>
          </cell>
          <cell r="K489">
            <v>0</v>
          </cell>
          <cell r="L489">
            <v>1.248</v>
          </cell>
          <cell r="M489">
            <v>71</v>
          </cell>
          <cell r="N489" t="str">
            <v>https://ehkskavator.ru/item/722596</v>
          </cell>
          <cell r="O489">
            <v>1999000</v>
          </cell>
          <cell r="P489">
            <v>1665833.3333333335</v>
          </cell>
          <cell r="Q489">
            <v>0.17100000000000001</v>
          </cell>
          <cell r="R489">
            <v>1.1034482758620687</v>
          </cell>
          <cell r="S489">
            <v>0.34799999999999998</v>
          </cell>
          <cell r="T489">
            <v>993540.6822988505</v>
          </cell>
        </row>
        <row r="490">
          <cell r="F490">
            <v>2002</v>
          </cell>
          <cell r="H490">
            <v>379199</v>
          </cell>
          <cell r="I490" t="str">
            <v>Транспортное средство находится в пригодном к дальнейшей эксплуатации состоянии</v>
          </cell>
          <cell r="J490">
            <v>9.6000000000000002E-2</v>
          </cell>
          <cell r="K490">
            <v>0</v>
          </cell>
          <cell r="L490">
            <v>1.728</v>
          </cell>
          <cell r="M490">
            <v>82</v>
          </cell>
          <cell r="N490" t="str">
            <v>https://www.gruzovik.com/gruzoviki/gruzoviki-cisterny/volvo-fm9-300-6x2-a4474484.html</v>
          </cell>
          <cell r="O490">
            <v>1452645</v>
          </cell>
          <cell r="P490">
            <v>1210537.5</v>
          </cell>
          <cell r="Q490">
            <v>0.17100000000000001</v>
          </cell>
          <cell r="R490">
            <v>1.777777777777777</v>
          </cell>
          <cell r="S490">
            <v>0.34799999999999998</v>
          </cell>
          <cell r="T490">
            <v>1163209.249866666</v>
          </cell>
        </row>
        <row r="491">
          <cell r="F491">
            <v>2003</v>
          </cell>
          <cell r="H491">
            <v>920000</v>
          </cell>
          <cell r="I491" t="str">
            <v>Транспортное средство находится в пригодном к дальнейшей эксплуатации состоянии</v>
          </cell>
          <cell r="J491">
            <v>9.6000000000000002E-2</v>
          </cell>
          <cell r="K491">
            <v>0</v>
          </cell>
          <cell r="L491">
            <v>1.6320000000000001</v>
          </cell>
          <cell r="M491">
            <v>80</v>
          </cell>
          <cell r="N491" t="str">
            <v>https://www.avito.ru/krasnodar/gruzoviki_i_spetstehnika/benzovoz_volvo_fm_9_2003_god_1867704058</v>
          </cell>
          <cell r="O491">
            <v>1600000</v>
          </cell>
          <cell r="P491">
            <v>1333333.3333333335</v>
          </cell>
          <cell r="Q491">
            <v>0.17100000000000001</v>
          </cell>
          <cell r="R491">
            <v>1.6</v>
          </cell>
          <cell r="S491">
            <v>0.34799999999999998</v>
          </cell>
          <cell r="T491">
            <v>1153083.7333333336</v>
          </cell>
        </row>
        <row r="492">
          <cell r="E492" t="str">
            <v>у395мк150</v>
          </cell>
          <cell r="F492">
            <v>2008</v>
          </cell>
          <cell r="G492" t="str">
            <v>10.06.2015</v>
          </cell>
          <cell r="H492">
            <v>839955</v>
          </cell>
          <cell r="I492" t="str">
            <v>нерабочее / предельное</v>
          </cell>
          <cell r="J492">
            <v>9.6000000000000002E-2</v>
          </cell>
          <cell r="K492">
            <v>0</v>
          </cell>
          <cell r="L492">
            <v>1.1520000000000001</v>
          </cell>
          <cell r="M492">
            <v>68</v>
          </cell>
          <cell r="U492">
            <v>1103280</v>
          </cell>
          <cell r="V492">
            <v>1323936</v>
          </cell>
        </row>
        <row r="493">
          <cell r="F493">
            <v>2007</v>
          </cell>
          <cell r="H493">
            <v>1200000</v>
          </cell>
          <cell r="I493" t="str">
            <v>Транспортное средство находится в пригодном к дальнейшей эксплуатации состоянии</v>
          </cell>
          <cell r="J493">
            <v>9.6000000000000002E-2</v>
          </cell>
          <cell r="K493">
            <v>0</v>
          </cell>
          <cell r="L493">
            <v>1.248</v>
          </cell>
          <cell r="M493">
            <v>71</v>
          </cell>
          <cell r="N493" t="str">
            <v>https://ehkskavator.ru/item/722596</v>
          </cell>
          <cell r="O493">
            <v>1999000</v>
          </cell>
          <cell r="P493">
            <v>1665833.3333333335</v>
          </cell>
          <cell r="Q493">
            <v>0.17100000000000001</v>
          </cell>
          <cell r="R493">
            <v>1.1034482758620687</v>
          </cell>
          <cell r="S493">
            <v>0.34799999999999998</v>
          </cell>
          <cell r="T493">
            <v>993540.6822988505</v>
          </cell>
        </row>
        <row r="494">
          <cell r="F494">
            <v>2002</v>
          </cell>
          <cell r="H494">
            <v>379199</v>
          </cell>
          <cell r="I494" t="str">
            <v>Транспортное средство находится в пригодном к дальнейшей эксплуатации состоянии</v>
          </cell>
          <cell r="J494">
            <v>9.6000000000000002E-2</v>
          </cell>
          <cell r="K494">
            <v>0</v>
          </cell>
          <cell r="L494">
            <v>1.728</v>
          </cell>
          <cell r="M494">
            <v>82</v>
          </cell>
          <cell r="N494" t="str">
            <v>https://www.gruzovik.com/gruzoviki/gruzoviki-cisterny/volvo-fm9-300-6x2-a4474484.html</v>
          </cell>
          <cell r="O494">
            <v>1452645</v>
          </cell>
          <cell r="P494">
            <v>1210537.5</v>
          </cell>
          <cell r="Q494">
            <v>0.17100000000000001</v>
          </cell>
          <cell r="R494">
            <v>1.777777777777777</v>
          </cell>
          <cell r="S494">
            <v>0.34799999999999998</v>
          </cell>
          <cell r="T494">
            <v>1163209.249866666</v>
          </cell>
        </row>
        <row r="495">
          <cell r="F495">
            <v>2003</v>
          </cell>
          <cell r="H495">
            <v>920000</v>
          </cell>
          <cell r="I495" t="str">
            <v>Транспортное средство находится в пригодном к дальнейшей эксплуатации состоянии</v>
          </cell>
          <cell r="J495">
            <v>9.6000000000000002E-2</v>
          </cell>
          <cell r="K495">
            <v>0</v>
          </cell>
          <cell r="L495">
            <v>1.6320000000000001</v>
          </cell>
          <cell r="M495">
            <v>80</v>
          </cell>
          <cell r="N495" t="str">
            <v>https://www.avito.ru/krasnodar/gruzoviki_i_spetstehnika/benzovoz_volvo_fm_9_2003_god_1867704058</v>
          </cell>
          <cell r="O495">
            <v>1600000</v>
          </cell>
          <cell r="P495">
            <v>1333333.3333333335</v>
          </cell>
          <cell r="Q495">
            <v>0.17100000000000001</v>
          </cell>
          <cell r="R495">
            <v>1.6</v>
          </cell>
          <cell r="S495">
            <v>0.34799999999999998</v>
          </cell>
          <cell r="T495">
            <v>1153083.7333333336</v>
          </cell>
        </row>
        <row r="496">
          <cell r="E496" t="str">
            <v>у398мк150</v>
          </cell>
          <cell r="F496">
            <v>2008</v>
          </cell>
          <cell r="G496" t="str">
            <v>10.06.2015</v>
          </cell>
          <cell r="H496">
            <v>750608</v>
          </cell>
          <cell r="I496" t="str">
            <v>нерабочее / предельное</v>
          </cell>
          <cell r="J496">
            <v>9.6000000000000002E-2</v>
          </cell>
          <cell r="K496">
            <v>0</v>
          </cell>
          <cell r="L496">
            <v>1.1520000000000001</v>
          </cell>
          <cell r="M496">
            <v>68</v>
          </cell>
          <cell r="U496">
            <v>1103280</v>
          </cell>
          <cell r="V496">
            <v>1323936</v>
          </cell>
        </row>
        <row r="497">
          <cell r="F497">
            <v>2007</v>
          </cell>
          <cell r="H497">
            <v>1200000</v>
          </cell>
          <cell r="I497" t="str">
            <v>Транспортное средство находится в пригодном к дальнейшей эксплуатации состоянии</v>
          </cell>
          <cell r="J497">
            <v>9.6000000000000002E-2</v>
          </cell>
          <cell r="K497">
            <v>0</v>
          </cell>
          <cell r="L497">
            <v>1.248</v>
          </cell>
          <cell r="M497">
            <v>71</v>
          </cell>
          <cell r="N497" t="str">
            <v>https://ehkskavator.ru/item/722596</v>
          </cell>
          <cell r="O497">
            <v>1999000</v>
          </cell>
          <cell r="P497">
            <v>1665833.3333333335</v>
          </cell>
          <cell r="Q497">
            <v>0.17100000000000001</v>
          </cell>
          <cell r="R497">
            <v>1.1034482758620687</v>
          </cell>
          <cell r="S497">
            <v>0.34799999999999998</v>
          </cell>
          <cell r="T497">
            <v>993540.6822988505</v>
          </cell>
        </row>
        <row r="498">
          <cell r="F498">
            <v>2002</v>
          </cell>
          <cell r="H498">
            <v>379199</v>
          </cell>
          <cell r="I498" t="str">
            <v>Транспортное средство находится в пригодном к дальнейшей эксплуатации состоянии</v>
          </cell>
          <cell r="J498">
            <v>9.6000000000000002E-2</v>
          </cell>
          <cell r="K498">
            <v>0</v>
          </cell>
          <cell r="L498">
            <v>1.728</v>
          </cell>
          <cell r="M498">
            <v>82</v>
          </cell>
          <cell r="N498" t="str">
            <v>https://www.gruzovik.com/gruzoviki/gruzoviki-cisterny/volvo-fm9-300-6x2-a4474484.html</v>
          </cell>
          <cell r="O498">
            <v>1452645</v>
          </cell>
          <cell r="P498">
            <v>1210537.5</v>
          </cell>
          <cell r="Q498">
            <v>0.17100000000000001</v>
          </cell>
          <cell r="R498">
            <v>1.777777777777777</v>
          </cell>
          <cell r="S498">
            <v>0.34799999999999998</v>
          </cell>
          <cell r="T498">
            <v>1163209.249866666</v>
          </cell>
        </row>
        <row r="499">
          <cell r="F499">
            <v>2003</v>
          </cell>
          <cell r="H499">
            <v>920000</v>
          </cell>
          <cell r="I499" t="str">
            <v>Транспортное средство находится в пригодном к дальнейшей эксплуатации состоянии</v>
          </cell>
          <cell r="J499">
            <v>9.6000000000000002E-2</v>
          </cell>
          <cell r="K499">
            <v>0</v>
          </cell>
          <cell r="L499">
            <v>1.6320000000000001</v>
          </cell>
          <cell r="M499">
            <v>80</v>
          </cell>
          <cell r="N499" t="str">
            <v>https://www.avito.ru/krasnodar/gruzoviki_i_spetstehnika/benzovoz_volvo_fm_9_2003_god_1867704058</v>
          </cell>
          <cell r="O499">
            <v>1600000</v>
          </cell>
          <cell r="P499">
            <v>1333333.3333333335</v>
          </cell>
          <cell r="Q499">
            <v>0.17100000000000001</v>
          </cell>
          <cell r="R499">
            <v>1.6</v>
          </cell>
          <cell r="S499">
            <v>0.34799999999999998</v>
          </cell>
          <cell r="T499">
            <v>1153083.7333333336</v>
          </cell>
        </row>
        <row r="500">
          <cell r="E500" t="str">
            <v>у399мк150</v>
          </cell>
          <cell r="F500">
            <v>2008</v>
          </cell>
          <cell r="G500" t="str">
            <v>10.06.2015</v>
          </cell>
          <cell r="H500">
            <v>824221</v>
          </cell>
          <cell r="I500" t="str">
            <v>нерабочее / предельное</v>
          </cell>
          <cell r="J500">
            <v>9.6000000000000002E-2</v>
          </cell>
          <cell r="K500">
            <v>0</v>
          </cell>
          <cell r="L500">
            <v>1.1520000000000001</v>
          </cell>
          <cell r="M500">
            <v>68</v>
          </cell>
          <cell r="U500">
            <v>1103280</v>
          </cell>
          <cell r="V500">
            <v>1323936</v>
          </cell>
        </row>
        <row r="501">
          <cell r="F501">
            <v>2007</v>
          </cell>
          <cell r="H501">
            <v>1200000</v>
          </cell>
          <cell r="I501" t="str">
            <v>Транспортное средство находится в пригодном к дальнейшей эксплуатации состоянии</v>
          </cell>
          <cell r="J501">
            <v>9.6000000000000002E-2</v>
          </cell>
          <cell r="K501">
            <v>0</v>
          </cell>
          <cell r="L501">
            <v>1.248</v>
          </cell>
          <cell r="M501">
            <v>71</v>
          </cell>
          <cell r="N501" t="str">
            <v>https://ehkskavator.ru/item/722596</v>
          </cell>
          <cell r="O501">
            <v>1999000</v>
          </cell>
          <cell r="P501">
            <v>1665833.3333333335</v>
          </cell>
          <cell r="Q501">
            <v>0.17100000000000001</v>
          </cell>
          <cell r="R501">
            <v>1.1034482758620687</v>
          </cell>
          <cell r="S501">
            <v>0.34799999999999998</v>
          </cell>
          <cell r="T501">
            <v>993540.6822988505</v>
          </cell>
        </row>
        <row r="502">
          <cell r="F502">
            <v>2002</v>
          </cell>
          <cell r="H502">
            <v>379199</v>
          </cell>
          <cell r="I502" t="str">
            <v>Транспортное средство находится в пригодном к дальнейшей эксплуатации состоянии</v>
          </cell>
          <cell r="J502">
            <v>9.6000000000000002E-2</v>
          </cell>
          <cell r="K502">
            <v>0</v>
          </cell>
          <cell r="L502">
            <v>1.728</v>
          </cell>
          <cell r="M502">
            <v>82</v>
          </cell>
          <cell r="N502" t="str">
            <v>https://www.gruzovik.com/gruzoviki/gruzoviki-cisterny/volvo-fm9-300-6x2-a4474484.html</v>
          </cell>
          <cell r="O502">
            <v>1452645</v>
          </cell>
          <cell r="P502">
            <v>1210537.5</v>
          </cell>
          <cell r="Q502">
            <v>0.17100000000000001</v>
          </cell>
          <cell r="R502">
            <v>1.777777777777777</v>
          </cell>
          <cell r="S502">
            <v>0.34799999999999998</v>
          </cell>
          <cell r="T502">
            <v>1163209.249866666</v>
          </cell>
        </row>
        <row r="503">
          <cell r="F503">
            <v>2003</v>
          </cell>
          <cell r="H503">
            <v>920000</v>
          </cell>
          <cell r="I503" t="str">
            <v>Транспортное средство находится в пригодном к дальнейшей эксплуатации состоянии</v>
          </cell>
          <cell r="J503">
            <v>9.6000000000000002E-2</v>
          </cell>
          <cell r="K503">
            <v>0</v>
          </cell>
          <cell r="L503">
            <v>1.6320000000000001</v>
          </cell>
          <cell r="M503">
            <v>80</v>
          </cell>
          <cell r="N503" t="str">
            <v>https://www.avito.ru/krasnodar/gruzoviki_i_spetstehnika/benzovoz_volvo_fm_9_2003_god_1867704058</v>
          </cell>
          <cell r="O503">
            <v>1600000</v>
          </cell>
          <cell r="P503">
            <v>1333333.3333333335</v>
          </cell>
          <cell r="Q503">
            <v>0.17100000000000001</v>
          </cell>
          <cell r="R503">
            <v>1.6</v>
          </cell>
          <cell r="S503">
            <v>0.34799999999999998</v>
          </cell>
          <cell r="T503">
            <v>1153083.7333333336</v>
          </cell>
        </row>
        <row r="504">
          <cell r="E504" t="str">
            <v>у564мк150</v>
          </cell>
          <cell r="F504">
            <v>2008</v>
          </cell>
          <cell r="G504" t="str">
            <v>16.09.2008</v>
          </cell>
          <cell r="H504">
            <v>1015100</v>
          </cell>
          <cell r="I504" t="str">
            <v>нерабочее / предельное</v>
          </cell>
          <cell r="J504">
            <v>7.1999999999999995E-2</v>
          </cell>
          <cell r="K504">
            <v>1.6999999999999999E-3</v>
          </cell>
          <cell r="L504">
            <v>2.5896699999999999</v>
          </cell>
          <cell r="M504">
            <v>93</v>
          </cell>
          <cell r="U504">
            <v>466850</v>
          </cell>
          <cell r="V504">
            <v>560220</v>
          </cell>
        </row>
        <row r="505">
          <cell r="F505">
            <v>2008</v>
          </cell>
          <cell r="H505">
            <v>890046</v>
          </cell>
          <cell r="I505" t="str">
            <v>Транспортное средство находится в пригодном к дальнейшей эксплуатации состоянии</v>
          </cell>
          <cell r="J505">
            <v>7.1999999999999995E-2</v>
          </cell>
          <cell r="K505">
            <v>1.6999999999999999E-3</v>
          </cell>
          <cell r="L505">
            <v>2.3770781999999997</v>
          </cell>
          <cell r="M505">
            <v>91</v>
          </cell>
          <cell r="N505" t="str">
            <v>https://ehkskavator.ru/item/893106</v>
          </cell>
          <cell r="O505">
            <v>1250000</v>
          </cell>
          <cell r="P505">
            <v>1041666.6666666667</v>
          </cell>
          <cell r="Q505">
            <v>0.13700000000000001</v>
          </cell>
          <cell r="R505">
            <v>0.77777777777777746</v>
          </cell>
          <cell r="S505">
            <v>0.314</v>
          </cell>
          <cell r="T505">
            <v>479644.2129629628</v>
          </cell>
        </row>
        <row r="506">
          <cell r="F506">
            <v>2008</v>
          </cell>
          <cell r="H506">
            <v>908000</v>
          </cell>
          <cell r="I506" t="str">
            <v>Транспортное средство находится в пригодном к дальнейшей эксплуатации состоянии</v>
          </cell>
          <cell r="J506">
            <v>7.1999999999999995E-2</v>
          </cell>
          <cell r="K506">
            <v>1.6999999999999999E-3</v>
          </cell>
          <cell r="L506">
            <v>2.4075999999999995</v>
          </cell>
          <cell r="M506">
            <v>91</v>
          </cell>
          <cell r="N506" t="str">
            <v>https://ehkskavator.ru/item/854432</v>
          </cell>
          <cell r="O506">
            <v>1150000</v>
          </cell>
          <cell r="P506">
            <v>958333.33333333337</v>
          </cell>
          <cell r="Q506">
            <v>0.13700000000000001</v>
          </cell>
          <cell r="R506">
            <v>0.77777777777777746</v>
          </cell>
          <cell r="S506">
            <v>0.314</v>
          </cell>
          <cell r="T506">
            <v>441272.67592592578</v>
          </cell>
        </row>
        <row r="507">
          <cell r="F507">
            <v>2008</v>
          </cell>
          <cell r="H507">
            <v>880000</v>
          </cell>
          <cell r="I507" t="str">
            <v>Транспортное средство находится в пригодном к дальнейшей эксплуатации состоянии</v>
          </cell>
          <cell r="J507">
            <v>7.1999999999999995E-2</v>
          </cell>
          <cell r="K507">
            <v>1.6999999999999999E-3</v>
          </cell>
          <cell r="L507">
            <v>2.36</v>
          </cell>
          <cell r="M507">
            <v>91</v>
          </cell>
          <cell r="N507" t="str">
            <v>https://ehkskavator.ru/item/850904</v>
          </cell>
          <cell r="O507">
            <v>1250000</v>
          </cell>
          <cell r="P507">
            <v>1041666.6666666667</v>
          </cell>
          <cell r="Q507">
            <v>0.13700000000000001</v>
          </cell>
          <cell r="R507">
            <v>0.77777777777777746</v>
          </cell>
          <cell r="S507">
            <v>0.314</v>
          </cell>
          <cell r="T507">
            <v>479644.2129629628</v>
          </cell>
        </row>
        <row r="508">
          <cell r="E508" t="str">
            <v>у721мк150</v>
          </cell>
          <cell r="F508">
            <v>2008</v>
          </cell>
          <cell r="G508" t="str">
            <v>02.09.2008</v>
          </cell>
          <cell r="H508">
            <v>877242</v>
          </cell>
          <cell r="I508" t="str">
            <v>нерабочее / предельное</v>
          </cell>
          <cell r="J508">
            <v>7.1999999999999995E-2</v>
          </cell>
          <cell r="K508">
            <v>1.6999999999999999E-3</v>
          </cell>
          <cell r="L508">
            <v>2.3553113999999997</v>
          </cell>
          <cell r="M508">
            <v>91</v>
          </cell>
          <cell r="U508">
            <v>446300</v>
          </cell>
          <cell r="V508">
            <v>535560</v>
          </cell>
        </row>
        <row r="509">
          <cell r="F509">
            <v>2007</v>
          </cell>
          <cell r="H509">
            <v>600000</v>
          </cell>
          <cell r="I509" t="str">
            <v>Транспортное средство находится в пригодном к дальнейшей эксплуатации состоянии</v>
          </cell>
          <cell r="J509">
            <v>7.1999999999999995E-2</v>
          </cell>
          <cell r="K509">
            <v>1.6999999999999999E-3</v>
          </cell>
          <cell r="L509">
            <v>1.956</v>
          </cell>
          <cell r="M509">
            <v>86</v>
          </cell>
          <cell r="N509" t="str">
            <v>https://ehkskavator.ru/item/877368</v>
          </cell>
          <cell r="O509">
            <v>1480000</v>
          </cell>
          <cell r="P509">
            <v>1233333.3333333335</v>
          </cell>
          <cell r="Q509">
            <v>0.13700000000000001</v>
          </cell>
          <cell r="R509">
            <v>0.64285714285714257</v>
          </cell>
          <cell r="S509">
            <v>0.314</v>
          </cell>
          <cell r="T509">
            <v>469385.69999999984</v>
          </cell>
        </row>
        <row r="510">
          <cell r="F510">
            <v>2008</v>
          </cell>
          <cell r="H510">
            <v>659703</v>
          </cell>
          <cell r="I510" t="str">
            <v>Транспортное средство находится в пригодном к дальнейшей эксплуатации состоянии</v>
          </cell>
          <cell r="J510">
            <v>7.1999999999999995E-2</v>
          </cell>
          <cell r="K510">
            <v>1.6999999999999999E-3</v>
          </cell>
          <cell r="L510">
            <v>1.9854950999999998</v>
          </cell>
          <cell r="M510">
            <v>86</v>
          </cell>
          <cell r="N510" t="str">
            <v>https://ehkskavator.ru/item/885859</v>
          </cell>
          <cell r="O510">
            <v>1400000</v>
          </cell>
          <cell r="P510">
            <v>1166666.6666666667</v>
          </cell>
          <cell r="Q510">
            <v>0.13700000000000001</v>
          </cell>
          <cell r="R510">
            <v>0.64285714285714257</v>
          </cell>
          <cell r="S510">
            <v>0.314</v>
          </cell>
          <cell r="T510">
            <v>444013.49999999983</v>
          </cell>
        </row>
        <row r="511">
          <cell r="F511">
            <v>2008</v>
          </cell>
          <cell r="H511">
            <v>720000</v>
          </cell>
          <cell r="I511" t="str">
            <v>Транспортное средство находится в пригодном к дальнейшей эксплуатации состоянии</v>
          </cell>
          <cell r="J511">
            <v>7.1999999999999995E-2</v>
          </cell>
          <cell r="K511">
            <v>1.6999999999999999E-3</v>
          </cell>
          <cell r="L511">
            <v>2.0880000000000001</v>
          </cell>
          <cell r="M511">
            <v>88</v>
          </cell>
          <cell r="N511" t="str">
            <v>https://www.avito.ru/elabuga/gruzoviki_i_spetstehnika/man_tga_18.480_1941233918</v>
          </cell>
          <cell r="O511">
            <v>1150000</v>
          </cell>
          <cell r="P511">
            <v>958333.33333333337</v>
          </cell>
          <cell r="Q511">
            <v>0.13700000000000001</v>
          </cell>
          <cell r="R511">
            <v>0.74999999999999978</v>
          </cell>
          <cell r="S511">
            <v>0.314</v>
          </cell>
          <cell r="T511">
            <v>425512.93749999988</v>
          </cell>
        </row>
        <row r="512">
          <cell r="E512" t="str">
            <v>у722мк150</v>
          </cell>
          <cell r="F512">
            <v>2008</v>
          </cell>
          <cell r="G512" t="str">
            <v>02.09.2008</v>
          </cell>
          <cell r="H512">
            <v>982034</v>
          </cell>
          <cell r="I512" t="str">
            <v>нерабочее / предельное</v>
          </cell>
          <cell r="J512">
            <v>7.1999999999999995E-2</v>
          </cell>
          <cell r="K512">
            <v>1.6999999999999999E-3</v>
          </cell>
          <cell r="L512">
            <v>2.5334577999999999</v>
          </cell>
          <cell r="M512">
            <v>92</v>
          </cell>
          <cell r="U512">
            <v>533550</v>
          </cell>
          <cell r="V512">
            <v>640260</v>
          </cell>
        </row>
        <row r="513">
          <cell r="F513">
            <v>2008</v>
          </cell>
          <cell r="H513">
            <v>890046</v>
          </cell>
          <cell r="I513" t="str">
            <v>Транспортное средство находится в пригодном к дальнейшей эксплуатации состоянии</v>
          </cell>
          <cell r="J513">
            <v>7.1999999999999995E-2</v>
          </cell>
          <cell r="K513">
            <v>1.6999999999999999E-3</v>
          </cell>
          <cell r="L513">
            <v>2.3770781999999997</v>
          </cell>
          <cell r="M513">
            <v>91</v>
          </cell>
          <cell r="N513" t="str">
            <v>https://ehkskavator.ru/item/893106</v>
          </cell>
          <cell r="O513">
            <v>1250000</v>
          </cell>
          <cell r="P513">
            <v>1041666.6666666667</v>
          </cell>
          <cell r="Q513">
            <v>0.13700000000000001</v>
          </cell>
          <cell r="R513">
            <v>0.88888888888888873</v>
          </cell>
          <cell r="S513">
            <v>0.314</v>
          </cell>
          <cell r="T513">
            <v>548164.81481481472</v>
          </cell>
        </row>
        <row r="514">
          <cell r="F514">
            <v>2008</v>
          </cell>
          <cell r="H514">
            <v>908000</v>
          </cell>
          <cell r="I514" t="str">
            <v>Транспортное средство находится в пригодном к дальнейшей эксплуатации состоянии</v>
          </cell>
          <cell r="J514">
            <v>7.1999999999999995E-2</v>
          </cell>
          <cell r="K514">
            <v>1.6999999999999999E-3</v>
          </cell>
          <cell r="L514">
            <v>2.4075999999999995</v>
          </cell>
          <cell r="M514">
            <v>91</v>
          </cell>
          <cell r="N514" t="str">
            <v>https://ehkskavator.ru/item/854432</v>
          </cell>
          <cell r="O514">
            <v>1150000</v>
          </cell>
          <cell r="P514">
            <v>958333.33333333337</v>
          </cell>
          <cell r="Q514">
            <v>0.13700000000000001</v>
          </cell>
          <cell r="R514">
            <v>0.88888888888888873</v>
          </cell>
          <cell r="S514">
            <v>0.314</v>
          </cell>
          <cell r="T514">
            <v>504311.62962962955</v>
          </cell>
        </row>
        <row r="515">
          <cell r="F515">
            <v>2008</v>
          </cell>
          <cell r="H515">
            <v>880000</v>
          </cell>
          <cell r="I515" t="str">
            <v>Транспортное средство находится в пригодном к дальнейшей эксплуатации состоянии</v>
          </cell>
          <cell r="J515">
            <v>7.1999999999999995E-2</v>
          </cell>
          <cell r="K515">
            <v>1.6999999999999999E-3</v>
          </cell>
          <cell r="L515">
            <v>2.36</v>
          </cell>
          <cell r="M515">
            <v>91</v>
          </cell>
          <cell r="N515" t="str">
            <v>https://ehkskavator.ru/item/850904</v>
          </cell>
          <cell r="O515">
            <v>1250000</v>
          </cell>
          <cell r="P515">
            <v>1041666.6666666667</v>
          </cell>
          <cell r="Q515">
            <v>0.13700000000000001</v>
          </cell>
          <cell r="R515">
            <v>0.88888888888888873</v>
          </cell>
          <cell r="S515">
            <v>0.314</v>
          </cell>
          <cell r="T515">
            <v>548164.81481481472</v>
          </cell>
        </row>
        <row r="516">
          <cell r="E516" t="str">
            <v>у723мк150</v>
          </cell>
          <cell r="F516">
            <v>2008</v>
          </cell>
          <cell r="G516" t="str">
            <v>02.09.2008</v>
          </cell>
          <cell r="H516">
            <v>1000000</v>
          </cell>
          <cell r="I516" t="str">
            <v>нерабочее / предельное</v>
          </cell>
          <cell r="J516">
            <v>7.1999999999999995E-2</v>
          </cell>
          <cell r="K516">
            <v>1.6999999999999999E-3</v>
          </cell>
          <cell r="L516">
            <v>2.5640000000000001</v>
          </cell>
          <cell r="M516">
            <v>92</v>
          </cell>
          <cell r="U516">
            <v>533550</v>
          </cell>
          <cell r="V516">
            <v>640260</v>
          </cell>
        </row>
        <row r="517">
          <cell r="F517">
            <v>2008</v>
          </cell>
          <cell r="H517">
            <v>890046</v>
          </cell>
          <cell r="I517" t="str">
            <v>Транспортное средство находится в пригодном к дальнейшей эксплуатации состоянии</v>
          </cell>
          <cell r="J517">
            <v>7.1999999999999995E-2</v>
          </cell>
          <cell r="K517">
            <v>1.6999999999999999E-3</v>
          </cell>
          <cell r="L517">
            <v>2.3770781999999997</v>
          </cell>
          <cell r="M517">
            <v>91</v>
          </cell>
          <cell r="N517" t="str">
            <v>https://ehkskavator.ru/item/893106</v>
          </cell>
          <cell r="O517">
            <v>1250000</v>
          </cell>
          <cell r="P517">
            <v>1041666.6666666667</v>
          </cell>
          <cell r="Q517">
            <v>0.13700000000000001</v>
          </cell>
          <cell r="R517">
            <v>0.88888888888888873</v>
          </cell>
          <cell r="S517">
            <v>0.314</v>
          </cell>
          <cell r="T517">
            <v>548164.81481481472</v>
          </cell>
        </row>
        <row r="518">
          <cell r="F518">
            <v>2008</v>
          </cell>
          <cell r="H518">
            <v>908000</v>
          </cell>
          <cell r="I518" t="str">
            <v>Транспортное средство находится в пригодном к дальнейшей эксплуатации состоянии</v>
          </cell>
          <cell r="J518">
            <v>7.1999999999999995E-2</v>
          </cell>
          <cell r="K518">
            <v>1.6999999999999999E-3</v>
          </cell>
          <cell r="L518">
            <v>2.4075999999999995</v>
          </cell>
          <cell r="M518">
            <v>91</v>
          </cell>
          <cell r="N518" t="str">
            <v>https://ehkskavator.ru/item/854432</v>
          </cell>
          <cell r="O518">
            <v>1150000</v>
          </cell>
          <cell r="P518">
            <v>958333.33333333337</v>
          </cell>
          <cell r="Q518">
            <v>0.13700000000000001</v>
          </cell>
          <cell r="R518">
            <v>0.88888888888888873</v>
          </cell>
          <cell r="S518">
            <v>0.314</v>
          </cell>
          <cell r="T518">
            <v>504311.62962962955</v>
          </cell>
        </row>
        <row r="519">
          <cell r="F519">
            <v>2008</v>
          </cell>
          <cell r="H519">
            <v>880000</v>
          </cell>
          <cell r="I519" t="str">
            <v>Транспортное средство находится в пригодном к дальнейшей эксплуатации состоянии</v>
          </cell>
          <cell r="J519">
            <v>7.1999999999999995E-2</v>
          </cell>
          <cell r="K519">
            <v>1.6999999999999999E-3</v>
          </cell>
          <cell r="L519">
            <v>2.36</v>
          </cell>
          <cell r="M519">
            <v>91</v>
          </cell>
          <cell r="N519" t="str">
            <v>https://ehkskavator.ru/item/850904</v>
          </cell>
          <cell r="O519">
            <v>1250000</v>
          </cell>
          <cell r="P519">
            <v>1041666.6666666667</v>
          </cell>
          <cell r="Q519">
            <v>0.13700000000000001</v>
          </cell>
          <cell r="R519">
            <v>0.88888888888888873</v>
          </cell>
          <cell r="S519">
            <v>0.314</v>
          </cell>
          <cell r="T519">
            <v>548164.81481481472</v>
          </cell>
        </row>
        <row r="520">
          <cell r="E520" t="str">
            <v>у724мк150</v>
          </cell>
          <cell r="F520">
            <v>2008</v>
          </cell>
          <cell r="G520" t="str">
            <v>02.09.2008</v>
          </cell>
          <cell r="H520">
            <v>548593</v>
          </cell>
          <cell r="I520" t="str">
            <v>нерабочее / предельное</v>
          </cell>
          <cell r="J520">
            <v>7.1999999999999995E-2</v>
          </cell>
          <cell r="K520">
            <v>1.6999999999999999E-3</v>
          </cell>
          <cell r="L520">
            <v>1.7966080999999998</v>
          </cell>
          <cell r="M520">
            <v>83</v>
          </cell>
          <cell r="U520">
            <v>510480</v>
          </cell>
          <cell r="V520">
            <v>612576</v>
          </cell>
        </row>
        <row r="521">
          <cell r="F521">
            <v>2007</v>
          </cell>
          <cell r="H521">
            <v>543884</v>
          </cell>
          <cell r="I521" t="str">
            <v>Транспортное средство находится в пригодном к дальнейшей эксплуатации состоянии</v>
          </cell>
          <cell r="J521">
            <v>7.1999999999999995E-2</v>
          </cell>
          <cell r="K521">
            <v>1.6999999999999999E-3</v>
          </cell>
          <cell r="L521">
            <v>1.8606027999999999</v>
          </cell>
          <cell r="M521">
            <v>84</v>
          </cell>
          <cell r="N521" t="str">
            <v>https://ehkskavator.ru/item/151264</v>
          </cell>
          <cell r="O521">
            <v>1029400</v>
          </cell>
          <cell r="P521">
            <v>857833.33333333337</v>
          </cell>
          <cell r="Q521">
            <v>0.13700000000000001</v>
          </cell>
          <cell r="R521">
            <v>1.0625</v>
          </cell>
          <cell r="S521">
            <v>0.314</v>
          </cell>
          <cell r="T521">
            <v>539593.5727291666</v>
          </cell>
        </row>
        <row r="522">
          <cell r="F522">
            <v>2008</v>
          </cell>
          <cell r="H522">
            <v>439042</v>
          </cell>
          <cell r="I522" t="str">
            <v>Транспортное средство находится в пригодном к дальнейшей эксплуатации состоянии</v>
          </cell>
          <cell r="J522">
            <v>7.1999999999999995E-2</v>
          </cell>
          <cell r="K522">
            <v>1.6999999999999999E-3</v>
          </cell>
          <cell r="L522">
            <v>1.6103714</v>
          </cell>
          <cell r="M522">
            <v>80</v>
          </cell>
          <cell r="N522" t="str">
            <v>https://ehkskavator.ru/item/885859</v>
          </cell>
          <cell r="O522">
            <v>1270000</v>
          </cell>
          <cell r="P522">
            <v>1058333.3333333335</v>
          </cell>
          <cell r="Q522">
            <v>0.13700000000000001</v>
          </cell>
          <cell r="R522">
            <v>0.85000000000000042</v>
          </cell>
          <cell r="S522">
            <v>0.314</v>
          </cell>
          <cell r="T522">
            <v>532569.52583333361</v>
          </cell>
        </row>
        <row r="523">
          <cell r="F523">
            <v>2007</v>
          </cell>
          <cell r="H523">
            <v>368467</v>
          </cell>
          <cell r="I523" t="str">
            <v>Транспортное средство находится в пригодном к дальнейшей эксплуатации состоянии</v>
          </cell>
          <cell r="J523">
            <v>7.1999999999999995E-2</v>
          </cell>
          <cell r="K523">
            <v>1.6999999999999999E-3</v>
          </cell>
          <cell r="L523">
            <v>1.5623939</v>
          </cell>
          <cell r="M523">
            <v>79</v>
          </cell>
          <cell r="N523" t="str">
            <v>https://ehkskavator.ru/item/882890</v>
          </cell>
          <cell r="O523">
            <v>1150000</v>
          </cell>
          <cell r="P523">
            <v>958333.33333333337</v>
          </cell>
          <cell r="Q523">
            <v>0.13700000000000001</v>
          </cell>
          <cell r="R523">
            <v>0.80952380952380987</v>
          </cell>
          <cell r="S523">
            <v>0.314</v>
          </cell>
          <cell r="T523">
            <v>459283.80555555574</v>
          </cell>
        </row>
        <row r="524">
          <cell r="E524" t="str">
            <v>у771мк150</v>
          </cell>
          <cell r="F524">
            <v>2003</v>
          </cell>
          <cell r="G524" t="str">
            <v>01.10.2008</v>
          </cell>
          <cell r="H524">
            <v>1018285</v>
          </cell>
          <cell r="I524" t="str">
            <v>нерабочее / предельное</v>
          </cell>
          <cell r="J524">
            <v>7.1999999999999995E-2</v>
          </cell>
          <cell r="K524">
            <v>1.6999999999999999E-3</v>
          </cell>
          <cell r="L524">
            <v>2.9550844999999999</v>
          </cell>
          <cell r="M524">
            <v>95</v>
          </cell>
          <cell r="U524">
            <v>309520</v>
          </cell>
          <cell r="V524">
            <v>371424</v>
          </cell>
        </row>
        <row r="525">
          <cell r="F525">
            <v>2004</v>
          </cell>
          <cell r="H525">
            <v>717000</v>
          </cell>
          <cell r="I525" t="str">
            <v>Транспортное средство находится в пригодном к дальнейшей эксплуатации состоянии</v>
          </cell>
          <cell r="J525">
            <v>7.1999999999999995E-2</v>
          </cell>
          <cell r="K525">
            <v>1.6999999999999999E-3</v>
          </cell>
          <cell r="L525">
            <v>2.3708999999999998</v>
          </cell>
          <cell r="M525">
            <v>91</v>
          </cell>
          <cell r="N525" t="str">
            <v>https://auto.ru/artic/used/sale/volvo/fm_tractor/16445889-765c664c/?geo_id=225</v>
          </cell>
          <cell r="O525">
            <v>900000</v>
          </cell>
          <cell r="P525">
            <v>750000</v>
          </cell>
          <cell r="Q525">
            <v>0.13700000000000001</v>
          </cell>
          <cell r="R525">
            <v>0.55555555555555625</v>
          </cell>
          <cell r="S525">
            <v>0.314</v>
          </cell>
          <cell r="T525">
            <v>246674.16666666695</v>
          </cell>
        </row>
        <row r="526">
          <cell r="F526">
            <v>2008</v>
          </cell>
          <cell r="H526">
            <v>945000</v>
          </cell>
          <cell r="I526" t="str">
            <v>Транспортное средство находится в пригодном к дальнейшей эксплуатации состоянии</v>
          </cell>
          <cell r="J526">
            <v>7.1999999999999995E-2</v>
          </cell>
          <cell r="K526">
            <v>1.6999999999999999E-3</v>
          </cell>
          <cell r="L526">
            <v>2.4704999999999999</v>
          </cell>
          <cell r="M526">
            <v>92</v>
          </cell>
          <cell r="N526" t="str">
            <v>https://www.avito.ru/ufa/gruzoviki_i_spetstehnika/volvo_fm_1941120343</v>
          </cell>
          <cell r="O526">
            <v>1150000</v>
          </cell>
          <cell r="P526">
            <v>958333.33333333337</v>
          </cell>
          <cell r="Q526">
            <v>0.13700000000000001</v>
          </cell>
          <cell r="R526">
            <v>0.62500000000000089</v>
          </cell>
          <cell r="S526">
            <v>0.314</v>
          </cell>
          <cell r="T526">
            <v>354594.11458333384</v>
          </cell>
        </row>
        <row r="527">
          <cell r="F527">
            <v>2005</v>
          </cell>
          <cell r="H527">
            <v>998000</v>
          </cell>
          <cell r="I527" t="str">
            <v>Транспортное средство находится в пригодном к дальнейшей эксплуатации состоянии</v>
          </cell>
          <cell r="J527">
            <v>7.1999999999999995E-2</v>
          </cell>
          <cell r="K527">
            <v>1.6999999999999999E-3</v>
          </cell>
          <cell r="L527">
            <v>2.7765999999999997</v>
          </cell>
          <cell r="M527">
            <v>94</v>
          </cell>
          <cell r="N527" t="str">
            <v>https://auto.ru/artic/used/sale/volvo/fm_tractor/16392086-ed697509/?geo_id=225</v>
          </cell>
          <cell r="O527">
            <v>799000</v>
          </cell>
          <cell r="P527">
            <v>665833.33333333337</v>
          </cell>
          <cell r="Q527">
            <v>0.13700000000000001</v>
          </cell>
          <cell r="R527">
            <v>0.83333333333333337</v>
          </cell>
          <cell r="S527">
            <v>0.314</v>
          </cell>
          <cell r="T527">
            <v>328487.7652777778</v>
          </cell>
        </row>
        <row r="528">
          <cell r="F528">
            <v>2004</v>
          </cell>
          <cell r="H528">
            <v>700000</v>
          </cell>
          <cell r="I528" t="str">
            <v>Транспортное средство находится в пригодном к дальнейшей эксплуатации состоянии</v>
          </cell>
          <cell r="J528">
            <v>7.1999999999999995E-2</v>
          </cell>
          <cell r="K528">
            <v>1.6999999999999999E-3</v>
          </cell>
          <cell r="L528">
            <v>2.3419999999999996</v>
          </cell>
          <cell r="M528">
            <v>90</v>
          </cell>
          <cell r="N528" t="str">
            <v>https://www.avito.ru/cherepovets/gruzoviki_i_spetstehnika/volvo_fm9_1885606795</v>
          </cell>
          <cell r="O528">
            <v>1250000</v>
          </cell>
          <cell r="P528">
            <v>1041666.6666666667</v>
          </cell>
          <cell r="Q528">
            <v>0.13700000000000001</v>
          </cell>
          <cell r="R528">
            <v>0.50000000000000056</v>
          </cell>
          <cell r="S528">
            <v>0.314</v>
          </cell>
          <cell r="T528">
            <v>308342.70833333366</v>
          </cell>
        </row>
        <row r="529">
          <cell r="E529" t="str">
            <v>у772мк150</v>
          </cell>
          <cell r="F529">
            <v>2003</v>
          </cell>
          <cell r="G529" t="str">
            <v>01.10.2008</v>
          </cell>
          <cell r="H529">
            <v>828326</v>
          </cell>
          <cell r="I529" t="str">
            <v>нерабочее / предельное</v>
          </cell>
          <cell r="J529">
            <v>7.1999999999999995E-2</v>
          </cell>
          <cell r="K529">
            <v>1.6999999999999999E-3</v>
          </cell>
          <cell r="L529">
            <v>2.6321542</v>
          </cell>
          <cell r="M529">
            <v>93</v>
          </cell>
          <cell r="U529">
            <v>433330</v>
          </cell>
          <cell r="V529">
            <v>519996</v>
          </cell>
        </row>
        <row r="530">
          <cell r="F530">
            <v>2004</v>
          </cell>
          <cell r="H530">
            <v>717000</v>
          </cell>
          <cell r="I530" t="str">
            <v>Транспортное средство находится в пригодном к дальнейшей эксплуатации состоянии</v>
          </cell>
          <cell r="J530">
            <v>7.1999999999999995E-2</v>
          </cell>
          <cell r="K530">
            <v>1.6999999999999999E-3</v>
          </cell>
          <cell r="L530">
            <v>2.3708999999999998</v>
          </cell>
          <cell r="M530">
            <v>91</v>
          </cell>
          <cell r="N530" t="str">
            <v>https://auto.ru/artic/used/sale/volvo/fm_tractor/16445889-765c664c/?geo_id=225</v>
          </cell>
          <cell r="O530">
            <v>900000</v>
          </cell>
          <cell r="P530">
            <v>750000</v>
          </cell>
          <cell r="Q530">
            <v>0.13700000000000001</v>
          </cell>
          <cell r="R530">
            <v>0.77777777777777746</v>
          </cell>
          <cell r="S530">
            <v>0.314</v>
          </cell>
          <cell r="T530">
            <v>345343.83333333314</v>
          </cell>
        </row>
        <row r="531">
          <cell r="F531">
            <v>2008</v>
          </cell>
          <cell r="H531">
            <v>945000</v>
          </cell>
          <cell r="I531" t="str">
            <v>Транспортное средство находится в пригодном к дальнейшей эксплуатации состоянии</v>
          </cell>
          <cell r="J531">
            <v>7.1999999999999995E-2</v>
          </cell>
          <cell r="K531">
            <v>1.6999999999999999E-3</v>
          </cell>
          <cell r="L531">
            <v>2.4704999999999999</v>
          </cell>
          <cell r="M531">
            <v>92</v>
          </cell>
          <cell r="N531" t="str">
            <v>https://www.avito.ru/ufa/gruzoviki_i_spetstehnika/volvo_fm_1941120343</v>
          </cell>
          <cell r="O531">
            <v>1150000</v>
          </cell>
          <cell r="P531">
            <v>958333.33333333337</v>
          </cell>
          <cell r="Q531">
            <v>0.13700000000000001</v>
          </cell>
          <cell r="R531">
            <v>0.87499999999999978</v>
          </cell>
          <cell r="S531">
            <v>0.314</v>
          </cell>
          <cell r="T531">
            <v>496431.76041666657</v>
          </cell>
        </row>
        <row r="532">
          <cell r="F532">
            <v>2005</v>
          </cell>
          <cell r="H532">
            <v>998000</v>
          </cell>
          <cell r="I532" t="str">
            <v>Транспортное средство находится в пригодном к дальнейшей эксплуатации состоянии</v>
          </cell>
          <cell r="J532">
            <v>7.1999999999999995E-2</v>
          </cell>
          <cell r="K532">
            <v>1.6999999999999999E-3</v>
          </cell>
          <cell r="L532">
            <v>2.7765999999999997</v>
          </cell>
          <cell r="M532">
            <v>94</v>
          </cell>
          <cell r="N532" t="str">
            <v>https://auto.ru/artic/used/sale/volvo/fm_tractor/16392086-ed697509/?geo_id=225</v>
          </cell>
          <cell r="O532">
            <v>799000</v>
          </cell>
          <cell r="P532">
            <v>665833.33333333337</v>
          </cell>
          <cell r="Q532">
            <v>0.13700000000000001</v>
          </cell>
          <cell r="R532">
            <v>1.1666666666666647</v>
          </cell>
          <cell r="S532">
            <v>0.314</v>
          </cell>
          <cell r="T532">
            <v>459882.87138888816</v>
          </cell>
        </row>
        <row r="533">
          <cell r="F533">
            <v>2004</v>
          </cell>
          <cell r="H533">
            <v>700000</v>
          </cell>
          <cell r="I533" t="str">
            <v>Транспортное средство находится в пригодном к дальнейшей эксплуатации состоянии</v>
          </cell>
          <cell r="J533">
            <v>7.1999999999999995E-2</v>
          </cell>
          <cell r="K533">
            <v>1.6999999999999999E-3</v>
          </cell>
          <cell r="L533">
            <v>2.3419999999999996</v>
          </cell>
          <cell r="M533">
            <v>90</v>
          </cell>
          <cell r="N533" t="str">
            <v>https://www.avito.ru/cherepovets/gruzoviki_i_spetstehnika/volvo_fm9_1885606795</v>
          </cell>
          <cell r="O533">
            <v>1250000</v>
          </cell>
          <cell r="P533">
            <v>1041666.6666666667</v>
          </cell>
          <cell r="Q533">
            <v>0.13700000000000001</v>
          </cell>
          <cell r="R533">
            <v>0.69999999999999962</v>
          </cell>
          <cell r="S533">
            <v>0.314</v>
          </cell>
          <cell r="T533">
            <v>431679.7916666664</v>
          </cell>
        </row>
        <row r="534">
          <cell r="E534" t="str">
            <v>у997мк150</v>
          </cell>
          <cell r="F534">
            <v>2008</v>
          </cell>
          <cell r="G534" t="str">
            <v>23.09.2008</v>
          </cell>
          <cell r="H534">
            <v>1000000</v>
          </cell>
          <cell r="I534" t="str">
            <v>нерабочее / предельное</v>
          </cell>
          <cell r="J534">
            <v>7.1999999999999995E-2</v>
          </cell>
          <cell r="K534">
            <v>1.6999999999999999E-3</v>
          </cell>
          <cell r="L534">
            <v>2.5640000000000001</v>
          </cell>
          <cell r="M534">
            <v>92</v>
          </cell>
          <cell r="U534">
            <v>482140</v>
          </cell>
          <cell r="V534">
            <v>578568</v>
          </cell>
        </row>
        <row r="535">
          <cell r="F535">
            <v>2008</v>
          </cell>
          <cell r="H535">
            <v>735000</v>
          </cell>
          <cell r="I535" t="str">
            <v>Транспортное средство находится в пригодном к дальнейшей эксплуатации состоянии</v>
          </cell>
          <cell r="J535">
            <v>7.1999999999999995E-2</v>
          </cell>
          <cell r="K535">
            <v>1.6999999999999999E-3</v>
          </cell>
          <cell r="L535">
            <v>2.1135000000000002</v>
          </cell>
          <cell r="M535">
            <v>88</v>
          </cell>
          <cell r="N535" t="str">
            <v>https://www.avito.ru/rostov-na-donu/gruzoviki_i_spetstehnika/man_tga_19.390_2008_god_1949670297</v>
          </cell>
          <cell r="O535">
            <v>1399000</v>
          </cell>
          <cell r="P535">
            <v>1165833.3333333335</v>
          </cell>
          <cell r="Q535">
            <v>0.13700000000000001</v>
          </cell>
          <cell r="R535">
            <v>0.66666666666666641</v>
          </cell>
          <cell r="S535">
            <v>0.314</v>
          </cell>
          <cell r="T535">
            <v>460129.54555555532</v>
          </cell>
        </row>
        <row r="536">
          <cell r="F536">
            <v>2008</v>
          </cell>
          <cell r="H536">
            <v>613000</v>
          </cell>
          <cell r="I536" t="str">
            <v>Транспортное средство находится в пригодном к дальнейшей эксплуатации состоянии</v>
          </cell>
          <cell r="J536">
            <v>7.1999999999999995E-2</v>
          </cell>
          <cell r="K536">
            <v>1.6999999999999999E-3</v>
          </cell>
          <cell r="L536">
            <v>1.9060999999999997</v>
          </cell>
          <cell r="M536">
            <v>85</v>
          </cell>
          <cell r="N536" t="str">
            <v>https://spec.drom.ru/moskva/truck/truck-tractor/sedelnyj-tjagach-man-tga-19.390-4h2-2008-goda-83107320.html</v>
          </cell>
          <cell r="O536">
            <v>1650000</v>
          </cell>
          <cell r="P536">
            <v>1375000</v>
          </cell>
          <cell r="Q536">
            <v>0.13700000000000001</v>
          </cell>
          <cell r="R536">
            <v>0.53333333333333299</v>
          </cell>
          <cell r="S536">
            <v>0.314</v>
          </cell>
          <cell r="T536">
            <v>434146.53333333303</v>
          </cell>
        </row>
        <row r="537">
          <cell r="F537">
            <v>2008</v>
          </cell>
          <cell r="H537">
            <v>853000</v>
          </cell>
          <cell r="I537" t="str">
            <v>Транспортное средство находится в пригодном к дальнейшей эксплуатации состоянии</v>
          </cell>
          <cell r="J537">
            <v>7.1999999999999995E-2</v>
          </cell>
          <cell r="K537">
            <v>1.6999999999999999E-3</v>
          </cell>
          <cell r="L537">
            <v>2.3140999999999998</v>
          </cell>
          <cell r="M537">
            <v>90</v>
          </cell>
          <cell r="N537" t="str">
            <v>https://spec.drom.ru/rostov-na-donu/truck/truck-tractor/man-tga-19.390-2008-god-76024604.html</v>
          </cell>
          <cell r="O537">
            <v>1399000</v>
          </cell>
          <cell r="P537">
            <v>1165833.3333333335</v>
          </cell>
          <cell r="Q537">
            <v>0.13700000000000001</v>
          </cell>
          <cell r="R537">
            <v>0.79999999999999982</v>
          </cell>
          <cell r="S537">
            <v>0.314</v>
          </cell>
          <cell r="T537">
            <v>552155.45466666657</v>
          </cell>
        </row>
        <row r="538">
          <cell r="E538" t="str">
            <v>х018ау177</v>
          </cell>
          <cell r="F538">
            <v>2005</v>
          </cell>
          <cell r="G538" t="str">
            <v>26.06.2015</v>
          </cell>
          <cell r="H538">
            <v>876600</v>
          </cell>
          <cell r="I538" t="str">
            <v>нерабочее / предельное</v>
          </cell>
          <cell r="J538">
            <v>7.1999999999999995E-2</v>
          </cell>
          <cell r="K538">
            <v>1.6999999999999999E-3</v>
          </cell>
          <cell r="L538">
            <v>2.5702199999999999</v>
          </cell>
          <cell r="M538">
            <v>92</v>
          </cell>
          <cell r="U538">
            <v>387270</v>
          </cell>
          <cell r="V538">
            <v>464724</v>
          </cell>
        </row>
        <row r="539">
          <cell r="F539">
            <v>2004</v>
          </cell>
          <cell r="H539">
            <v>585000</v>
          </cell>
          <cell r="I539" t="str">
            <v>Транспортное средство находится в пригодном к дальнейшей эксплуатации состоянии</v>
          </cell>
          <cell r="J539">
            <v>7.1999999999999995E-2</v>
          </cell>
          <cell r="K539">
            <v>1.6999999999999999E-3</v>
          </cell>
          <cell r="L539">
            <v>2.1465000000000001</v>
          </cell>
          <cell r="M539">
            <v>88</v>
          </cell>
          <cell r="N539" t="str">
            <v>https://ehkskavator.ru/item/885874</v>
          </cell>
          <cell r="O539">
            <v>980000</v>
          </cell>
          <cell r="P539">
            <v>816666.66666666674</v>
          </cell>
          <cell r="Q539">
            <v>0.13700000000000001</v>
          </cell>
          <cell r="R539">
            <v>0.66666666666666641</v>
          </cell>
          <cell r="S539">
            <v>0.314</v>
          </cell>
          <cell r="T539">
            <v>322320.911111111</v>
          </cell>
        </row>
        <row r="540">
          <cell r="F540">
            <v>2007</v>
          </cell>
          <cell r="H540">
            <v>848406</v>
          </cell>
          <cell r="I540" t="str">
            <v>Транспортное средство находится в пригодном к дальнейшей эксплуатации состоянии</v>
          </cell>
          <cell r="J540">
            <v>7.1999999999999995E-2</v>
          </cell>
          <cell r="K540">
            <v>1.6999999999999999E-3</v>
          </cell>
          <cell r="L540">
            <v>2.3782901999999999</v>
          </cell>
          <cell r="M540">
            <v>91</v>
          </cell>
          <cell r="N540" t="str">
            <v>https://www.avito.ru/vladimir/gruzoviki_i_spetstehnika/scania_p114_ga4x2na_340_2007g.v_1772995302</v>
          </cell>
          <cell r="O540">
            <v>950000</v>
          </cell>
          <cell r="P540">
            <v>791666.66666666674</v>
          </cell>
          <cell r="Q540">
            <v>0.13700000000000001</v>
          </cell>
          <cell r="R540">
            <v>0.88888888888888873</v>
          </cell>
          <cell r="S540">
            <v>0.314</v>
          </cell>
          <cell r="T540">
            <v>416605.25925925915</v>
          </cell>
        </row>
        <row r="541">
          <cell r="F541">
            <v>2005</v>
          </cell>
          <cell r="H541">
            <v>970000</v>
          </cell>
          <cell r="I541" t="str">
            <v>Транспортное средство находится в пригодном к дальнейшей эксплуатации состоянии</v>
          </cell>
          <cell r="J541">
            <v>7.1999999999999995E-2</v>
          </cell>
          <cell r="K541">
            <v>1.6999999999999999E-3</v>
          </cell>
          <cell r="L541">
            <v>2.7290000000000001</v>
          </cell>
          <cell r="M541">
            <v>93</v>
          </cell>
          <cell r="N541" t="str">
            <v>https://www.avito.ru/moskva/gruzoviki_i_spetstehnika/scania_p114_ga4x2na_340_1949335410</v>
          </cell>
          <cell r="O541">
            <v>750000</v>
          </cell>
          <cell r="P541">
            <v>625000</v>
          </cell>
          <cell r="Q541">
            <v>0.13700000000000001</v>
          </cell>
          <cell r="R541">
            <v>1.142857142857143</v>
          </cell>
          <cell r="S541">
            <v>0.314</v>
          </cell>
          <cell r="T541">
            <v>422870</v>
          </cell>
        </row>
        <row r="542">
          <cell r="E542" t="str">
            <v>х019ау177</v>
          </cell>
          <cell r="F542">
            <v>2005</v>
          </cell>
          <cell r="G542" t="str">
            <v>26.06.2015</v>
          </cell>
          <cell r="H542">
            <v>843884</v>
          </cell>
          <cell r="I542" t="str">
            <v>нерабочее / предельное</v>
          </cell>
          <cell r="J542">
            <v>7.1999999999999995E-2</v>
          </cell>
          <cell r="K542">
            <v>1.6999999999999999E-3</v>
          </cell>
          <cell r="L542">
            <v>2.5146027999999996</v>
          </cell>
          <cell r="M542">
            <v>92</v>
          </cell>
          <cell r="U542">
            <v>387270</v>
          </cell>
          <cell r="V542">
            <v>464724</v>
          </cell>
        </row>
        <row r="543">
          <cell r="F543">
            <v>2004</v>
          </cell>
          <cell r="H543">
            <v>585000</v>
          </cell>
          <cell r="I543" t="str">
            <v>Транспортное средство находится в пригодном к дальнейшей эксплуатации состоянии</v>
          </cell>
          <cell r="J543">
            <v>7.1999999999999995E-2</v>
          </cell>
          <cell r="K543">
            <v>1.6999999999999999E-3</v>
          </cell>
          <cell r="L543">
            <v>2.1465000000000001</v>
          </cell>
          <cell r="M543">
            <v>88</v>
          </cell>
          <cell r="N543" t="str">
            <v>https://ehkskavator.ru/item/885874</v>
          </cell>
          <cell r="O543">
            <v>980000</v>
          </cell>
          <cell r="P543">
            <v>816666.66666666674</v>
          </cell>
          <cell r="Q543">
            <v>0.13700000000000001</v>
          </cell>
          <cell r="R543">
            <v>0.66666666666666641</v>
          </cell>
          <cell r="S543">
            <v>0.314</v>
          </cell>
          <cell r="T543">
            <v>322320.911111111</v>
          </cell>
        </row>
        <row r="544">
          <cell r="F544">
            <v>2007</v>
          </cell>
          <cell r="H544">
            <v>848406</v>
          </cell>
          <cell r="I544" t="str">
            <v>Транспортное средство находится в пригодном к дальнейшей эксплуатации состоянии</v>
          </cell>
          <cell r="J544">
            <v>7.1999999999999995E-2</v>
          </cell>
          <cell r="K544">
            <v>1.6999999999999999E-3</v>
          </cell>
          <cell r="L544">
            <v>2.3782901999999999</v>
          </cell>
          <cell r="M544">
            <v>91</v>
          </cell>
          <cell r="N544" t="str">
            <v>https://www.avito.ru/vladimir/gruzoviki_i_spetstehnika/scania_p114_ga4x2na_340_2007g.v_1772995302</v>
          </cell>
          <cell r="O544">
            <v>950000</v>
          </cell>
          <cell r="P544">
            <v>791666.66666666674</v>
          </cell>
          <cell r="Q544">
            <v>0.13700000000000001</v>
          </cell>
          <cell r="R544">
            <v>0.88888888888888873</v>
          </cell>
          <cell r="S544">
            <v>0.314</v>
          </cell>
          <cell r="T544">
            <v>416605.25925925915</v>
          </cell>
        </row>
        <row r="545">
          <cell r="F545">
            <v>2005</v>
          </cell>
          <cell r="H545">
            <v>970000</v>
          </cell>
          <cell r="I545" t="str">
            <v>Транспортное средство находится в пригодном к дальнейшей эксплуатации состоянии</v>
          </cell>
          <cell r="J545">
            <v>7.1999999999999995E-2</v>
          </cell>
          <cell r="K545">
            <v>1.6999999999999999E-3</v>
          </cell>
          <cell r="L545">
            <v>2.7290000000000001</v>
          </cell>
          <cell r="M545">
            <v>93</v>
          </cell>
          <cell r="N545" t="str">
            <v>https://www.avito.ru/moskva/gruzoviki_i_spetstehnika/scania_p114_ga4x2na_340_1949335410</v>
          </cell>
          <cell r="O545">
            <v>750000</v>
          </cell>
          <cell r="P545">
            <v>625000</v>
          </cell>
          <cell r="Q545">
            <v>0.13700000000000001</v>
          </cell>
          <cell r="R545">
            <v>1.142857142857143</v>
          </cell>
          <cell r="S545">
            <v>0.314</v>
          </cell>
          <cell r="T545">
            <v>422870</v>
          </cell>
        </row>
        <row r="546">
          <cell r="E546" t="str">
            <v>х129ау177</v>
          </cell>
          <cell r="F546">
            <v>2005</v>
          </cell>
          <cell r="G546" t="str">
            <v>09.07.2015</v>
          </cell>
          <cell r="H546">
            <v>956710</v>
          </cell>
          <cell r="I546" t="str">
            <v>нерабочее / предельное</v>
          </cell>
          <cell r="J546">
            <v>7.1999999999999995E-2</v>
          </cell>
          <cell r="K546">
            <v>1.6999999999999999E-3</v>
          </cell>
          <cell r="L546">
            <v>2.7064069999999996</v>
          </cell>
          <cell r="M546">
            <v>93</v>
          </cell>
          <cell r="U546">
            <v>338860</v>
          </cell>
          <cell r="V546">
            <v>406632</v>
          </cell>
        </row>
        <row r="547">
          <cell r="F547">
            <v>2004</v>
          </cell>
          <cell r="H547">
            <v>585000</v>
          </cell>
          <cell r="I547" t="str">
            <v>Транспортное средство находится в пригодном к дальнейшей эксплуатации состоянии</v>
          </cell>
          <cell r="J547">
            <v>7.1999999999999995E-2</v>
          </cell>
          <cell r="K547">
            <v>1.6999999999999999E-3</v>
          </cell>
          <cell r="L547">
            <v>2.1465000000000001</v>
          </cell>
          <cell r="M547">
            <v>88</v>
          </cell>
          <cell r="N547" t="str">
            <v>https://ehkskavator.ru/item/885874</v>
          </cell>
          <cell r="O547">
            <v>980000</v>
          </cell>
          <cell r="P547">
            <v>816666.66666666674</v>
          </cell>
          <cell r="Q547">
            <v>0.13700000000000001</v>
          </cell>
          <cell r="R547">
            <v>0.58333333333333293</v>
          </cell>
          <cell r="S547">
            <v>0.314</v>
          </cell>
          <cell r="T547">
            <v>282030.79722222203</v>
          </cell>
        </row>
        <row r="548">
          <cell r="F548">
            <v>2007</v>
          </cell>
          <cell r="H548">
            <v>848406</v>
          </cell>
          <cell r="I548" t="str">
            <v>Транспортное средство находится в пригодном к дальнейшей эксплуатации состоянии</v>
          </cell>
          <cell r="J548">
            <v>7.1999999999999995E-2</v>
          </cell>
          <cell r="K548">
            <v>1.6999999999999999E-3</v>
          </cell>
          <cell r="L548">
            <v>2.3782901999999999</v>
          </cell>
          <cell r="M548">
            <v>91</v>
          </cell>
          <cell r="N548" t="str">
            <v>https://www.avito.ru/vladimir/gruzoviki_i_spetstehnika/scania_p114_ga4x2na_340_2007g.v_1772995302</v>
          </cell>
          <cell r="O548">
            <v>950000</v>
          </cell>
          <cell r="P548">
            <v>791666.66666666674</v>
          </cell>
          <cell r="Q548">
            <v>0.13700000000000001</v>
          </cell>
          <cell r="R548">
            <v>0.77777777777777746</v>
          </cell>
          <cell r="S548">
            <v>0.314</v>
          </cell>
          <cell r="T548">
            <v>364529.60185185174</v>
          </cell>
        </row>
        <row r="549">
          <cell r="F549">
            <v>2005</v>
          </cell>
          <cell r="H549">
            <v>970000</v>
          </cell>
          <cell r="I549" t="str">
            <v>Транспортное средство находится в пригодном к дальнейшей эксплуатации состоянии</v>
          </cell>
          <cell r="J549">
            <v>7.1999999999999995E-2</v>
          </cell>
          <cell r="K549">
            <v>1.6999999999999999E-3</v>
          </cell>
          <cell r="L549">
            <v>2.7290000000000001</v>
          </cell>
          <cell r="M549">
            <v>93</v>
          </cell>
          <cell r="N549" t="str">
            <v>https://www.avito.ru/moskva/gruzoviki_i_spetstehnika/scania_p114_ga4x2na_340_1949335410</v>
          </cell>
          <cell r="O549">
            <v>750000</v>
          </cell>
          <cell r="P549">
            <v>625000</v>
          </cell>
          <cell r="Q549">
            <v>0.13700000000000001</v>
          </cell>
          <cell r="R549">
            <v>1</v>
          </cell>
          <cell r="S549">
            <v>0.314</v>
          </cell>
          <cell r="T549">
            <v>370011.24999999994</v>
          </cell>
        </row>
        <row r="550">
          <cell r="E550" t="str">
            <v>х131ау177</v>
          </cell>
          <cell r="F550">
            <v>2005</v>
          </cell>
          <cell r="G550" t="str">
            <v>25.06.2015</v>
          </cell>
          <cell r="H550">
            <v>1063726</v>
          </cell>
          <cell r="I550" t="str">
            <v>нерабочее / предельное</v>
          </cell>
          <cell r="J550">
            <v>7.1999999999999995E-2</v>
          </cell>
          <cell r="K550">
            <v>1.6999999999999999E-3</v>
          </cell>
          <cell r="L550">
            <v>2.8883342000000001</v>
          </cell>
          <cell r="M550">
            <v>94</v>
          </cell>
          <cell r="U550">
            <v>290450</v>
          </cell>
          <cell r="V550">
            <v>348540</v>
          </cell>
        </row>
        <row r="551">
          <cell r="F551">
            <v>2004</v>
          </cell>
          <cell r="H551">
            <v>585000</v>
          </cell>
          <cell r="I551" t="str">
            <v>Транспортное средство находится в пригодном к дальнейшей эксплуатации состоянии</v>
          </cell>
          <cell r="J551">
            <v>7.1999999999999995E-2</v>
          </cell>
          <cell r="K551">
            <v>1.6999999999999999E-3</v>
          </cell>
          <cell r="L551">
            <v>2.1465000000000001</v>
          </cell>
          <cell r="M551">
            <v>88</v>
          </cell>
          <cell r="N551" t="str">
            <v>https://ehkskavator.ru/item/885874</v>
          </cell>
          <cell r="O551">
            <v>980000</v>
          </cell>
          <cell r="P551">
            <v>816666.66666666674</v>
          </cell>
          <cell r="Q551">
            <v>0.13700000000000001</v>
          </cell>
          <cell r="R551">
            <v>0.50000000000000044</v>
          </cell>
          <cell r="S551">
            <v>0.314</v>
          </cell>
          <cell r="T551">
            <v>241740.68333333352</v>
          </cell>
        </row>
        <row r="552">
          <cell r="F552">
            <v>2007</v>
          </cell>
          <cell r="H552">
            <v>848406</v>
          </cell>
          <cell r="I552" t="str">
            <v>Транспортное средство находится в пригодном к дальнейшей эксплуатации состоянии</v>
          </cell>
          <cell r="J552">
            <v>7.1999999999999995E-2</v>
          </cell>
          <cell r="K552">
            <v>1.6999999999999999E-3</v>
          </cell>
          <cell r="L552">
            <v>2.3782901999999999</v>
          </cell>
          <cell r="M552">
            <v>91</v>
          </cell>
          <cell r="N552" t="str">
            <v>https://www.avito.ru/vladimir/gruzoviki_i_spetstehnika/scania_p114_ga4x2na_340_2007g.v_1772995302</v>
          </cell>
          <cell r="O552">
            <v>950000</v>
          </cell>
          <cell r="P552">
            <v>791666.66666666674</v>
          </cell>
          <cell r="Q552">
            <v>0.13700000000000001</v>
          </cell>
          <cell r="R552">
            <v>0.66666666666666752</v>
          </cell>
          <cell r="S552">
            <v>0.314</v>
          </cell>
          <cell r="T552">
            <v>312453.94444444485</v>
          </cell>
        </row>
        <row r="553">
          <cell r="F553">
            <v>2005</v>
          </cell>
          <cell r="H553">
            <v>970000</v>
          </cell>
          <cell r="I553" t="str">
            <v>Транспортное средство находится в пригодном к дальнейшей эксплуатации состоянии</v>
          </cell>
          <cell r="J553">
            <v>7.1999999999999995E-2</v>
          </cell>
          <cell r="K553">
            <v>1.6999999999999999E-3</v>
          </cell>
          <cell r="L553">
            <v>2.7290000000000001</v>
          </cell>
          <cell r="M553">
            <v>93</v>
          </cell>
          <cell r="N553" t="str">
            <v>https://www.avito.ru/moskva/gruzoviki_i_spetstehnika/scania_p114_ga4x2na_340_1949335410</v>
          </cell>
          <cell r="O553">
            <v>750000</v>
          </cell>
          <cell r="P553">
            <v>625000</v>
          </cell>
          <cell r="Q553">
            <v>0.13700000000000001</v>
          </cell>
          <cell r="R553">
            <v>0.85714285714285854</v>
          </cell>
          <cell r="S553">
            <v>0.314</v>
          </cell>
          <cell r="T553">
            <v>317152.50000000052</v>
          </cell>
        </row>
        <row r="554">
          <cell r="E554" t="str">
            <v>х384ка177</v>
          </cell>
          <cell r="F554">
            <v>2006</v>
          </cell>
          <cell r="G554" t="str">
            <v>25.06.2015</v>
          </cell>
          <cell r="H554">
            <v>1055953</v>
          </cell>
          <cell r="I554" t="str">
            <v>нерабочее / предельное</v>
          </cell>
          <cell r="J554">
            <v>7.1999999999999995E-2</v>
          </cell>
          <cell r="K554">
            <v>1.6999999999999999E-3</v>
          </cell>
          <cell r="L554">
            <v>2.8031201000000001</v>
          </cell>
          <cell r="M554">
            <v>94</v>
          </cell>
          <cell r="U554">
            <v>290450</v>
          </cell>
          <cell r="V554">
            <v>348540</v>
          </cell>
        </row>
        <row r="555">
          <cell r="F555">
            <v>2004</v>
          </cell>
          <cell r="H555">
            <v>585000</v>
          </cell>
          <cell r="I555" t="str">
            <v>Транспортное средство находится в пригодном к дальнейшей эксплуатации состоянии</v>
          </cell>
          <cell r="J555">
            <v>7.1999999999999995E-2</v>
          </cell>
          <cell r="K555">
            <v>1.6999999999999999E-3</v>
          </cell>
          <cell r="L555">
            <v>2.1465000000000001</v>
          </cell>
          <cell r="M555">
            <v>88</v>
          </cell>
          <cell r="N555" t="str">
            <v>https://ehkskavator.ru/item/885874</v>
          </cell>
          <cell r="O555">
            <v>980000</v>
          </cell>
          <cell r="P555">
            <v>816666.66666666674</v>
          </cell>
          <cell r="Q555">
            <v>0.13700000000000001</v>
          </cell>
          <cell r="R555">
            <v>0.50000000000000044</v>
          </cell>
          <cell r="S555">
            <v>0.314</v>
          </cell>
          <cell r="T555">
            <v>241740.68333333352</v>
          </cell>
        </row>
        <row r="556">
          <cell r="F556">
            <v>2007</v>
          </cell>
          <cell r="H556">
            <v>848406</v>
          </cell>
          <cell r="I556" t="str">
            <v>Транспортное средство находится в пригодном к дальнейшей эксплуатации состоянии</v>
          </cell>
          <cell r="J556">
            <v>7.1999999999999995E-2</v>
          </cell>
          <cell r="K556">
            <v>1.6999999999999999E-3</v>
          </cell>
          <cell r="L556">
            <v>2.3782901999999999</v>
          </cell>
          <cell r="M556">
            <v>91</v>
          </cell>
          <cell r="N556" t="str">
            <v>https://www.avito.ru/vladimir/gruzoviki_i_spetstehnika/scania_p114_ga4x2na_340_2007g.v_1772995302</v>
          </cell>
          <cell r="O556">
            <v>950000</v>
          </cell>
          <cell r="P556">
            <v>791666.66666666674</v>
          </cell>
          <cell r="Q556">
            <v>0.13700000000000001</v>
          </cell>
          <cell r="R556">
            <v>0.66666666666666752</v>
          </cell>
          <cell r="S556">
            <v>0.314</v>
          </cell>
          <cell r="T556">
            <v>312453.94444444485</v>
          </cell>
        </row>
        <row r="557">
          <cell r="F557">
            <v>2005</v>
          </cell>
          <cell r="H557">
            <v>970000</v>
          </cell>
          <cell r="I557" t="str">
            <v>Транспортное средство находится в пригодном к дальнейшей эксплуатации состоянии</v>
          </cell>
          <cell r="J557">
            <v>7.1999999999999995E-2</v>
          </cell>
          <cell r="K557">
            <v>1.6999999999999999E-3</v>
          </cell>
          <cell r="L557">
            <v>2.7290000000000001</v>
          </cell>
          <cell r="M557">
            <v>93</v>
          </cell>
          <cell r="N557" t="str">
            <v>https://www.avito.ru/moskva/gruzoviki_i_spetstehnika/scania_p114_ga4x2na_340_1949335410</v>
          </cell>
          <cell r="O557">
            <v>750000</v>
          </cell>
          <cell r="P557">
            <v>625000</v>
          </cell>
          <cell r="Q557">
            <v>0.13700000000000001</v>
          </cell>
          <cell r="R557">
            <v>0.85714285714285854</v>
          </cell>
          <cell r="S557">
            <v>0.314</v>
          </cell>
          <cell r="T557">
            <v>317152.50000000052</v>
          </cell>
        </row>
        <row r="558">
          <cell r="E558" t="str">
            <v>х385ка177</v>
          </cell>
          <cell r="F558">
            <v>2006</v>
          </cell>
          <cell r="G558" t="str">
            <v>25.06.2015</v>
          </cell>
          <cell r="H558">
            <v>1033813</v>
          </cell>
          <cell r="I558" t="str">
            <v>нерабочее / предельное</v>
          </cell>
          <cell r="J558">
            <v>7.1999999999999995E-2</v>
          </cell>
          <cell r="K558">
            <v>1.6999999999999999E-3</v>
          </cell>
          <cell r="L558">
            <v>2.7654820999999998</v>
          </cell>
          <cell r="M558">
            <v>94</v>
          </cell>
          <cell r="U558">
            <v>290450</v>
          </cell>
          <cell r="V558">
            <v>348540</v>
          </cell>
        </row>
        <row r="559">
          <cell r="F559">
            <v>2004</v>
          </cell>
          <cell r="H559">
            <v>585000</v>
          </cell>
          <cell r="I559" t="str">
            <v>Транспортное средство находится в пригодном к дальнейшей эксплуатации состоянии</v>
          </cell>
          <cell r="J559">
            <v>7.1999999999999995E-2</v>
          </cell>
          <cell r="K559">
            <v>1.6999999999999999E-3</v>
          </cell>
          <cell r="L559">
            <v>2.1465000000000001</v>
          </cell>
          <cell r="M559">
            <v>88</v>
          </cell>
          <cell r="N559" t="str">
            <v>https://ehkskavator.ru/item/885874</v>
          </cell>
          <cell r="O559">
            <v>980000</v>
          </cell>
          <cell r="P559">
            <v>816666.66666666674</v>
          </cell>
          <cell r="Q559">
            <v>0.13700000000000001</v>
          </cell>
          <cell r="R559">
            <v>0.50000000000000044</v>
          </cell>
          <cell r="S559">
            <v>0.314</v>
          </cell>
          <cell r="T559">
            <v>241740.68333333352</v>
          </cell>
        </row>
        <row r="560">
          <cell r="F560">
            <v>2007</v>
          </cell>
          <cell r="H560">
            <v>848406</v>
          </cell>
          <cell r="I560" t="str">
            <v>Транспортное средство находится в пригодном к дальнейшей эксплуатации состоянии</v>
          </cell>
          <cell r="J560">
            <v>7.1999999999999995E-2</v>
          </cell>
          <cell r="K560">
            <v>1.6999999999999999E-3</v>
          </cell>
          <cell r="L560">
            <v>2.3782901999999999</v>
          </cell>
          <cell r="M560">
            <v>91</v>
          </cell>
          <cell r="N560" t="str">
            <v>https://www.avito.ru/vladimir/gruzoviki_i_spetstehnika/scania_p114_ga4x2na_340_2007g.v_1772995302</v>
          </cell>
          <cell r="O560">
            <v>950000</v>
          </cell>
          <cell r="P560">
            <v>791666.66666666674</v>
          </cell>
          <cell r="Q560">
            <v>0.13700000000000001</v>
          </cell>
          <cell r="R560">
            <v>0.66666666666666752</v>
          </cell>
          <cell r="S560">
            <v>0.314</v>
          </cell>
          <cell r="T560">
            <v>312453.94444444485</v>
          </cell>
        </row>
        <row r="561">
          <cell r="F561">
            <v>2005</v>
          </cell>
          <cell r="H561">
            <v>970000</v>
          </cell>
          <cell r="I561" t="str">
            <v>Транспортное средство находится в пригодном к дальнейшей эксплуатации состоянии</v>
          </cell>
          <cell r="J561">
            <v>7.1999999999999995E-2</v>
          </cell>
          <cell r="K561">
            <v>1.6999999999999999E-3</v>
          </cell>
          <cell r="L561">
            <v>2.7290000000000001</v>
          </cell>
          <cell r="M561">
            <v>93</v>
          </cell>
          <cell r="N561" t="str">
            <v>https://www.avito.ru/moskva/gruzoviki_i_spetstehnika/scania_p114_ga4x2na_340_1949335410</v>
          </cell>
          <cell r="O561">
            <v>750000</v>
          </cell>
          <cell r="P561">
            <v>625000</v>
          </cell>
          <cell r="Q561">
            <v>0.13700000000000001</v>
          </cell>
          <cell r="R561">
            <v>0.85714285714285854</v>
          </cell>
          <cell r="S561">
            <v>0.314</v>
          </cell>
          <cell r="T561">
            <v>317152.50000000052</v>
          </cell>
        </row>
        <row r="562">
          <cell r="E562" t="str">
            <v>х387мк90</v>
          </cell>
          <cell r="F562">
            <v>1997</v>
          </cell>
          <cell r="G562" t="str">
            <v>19.01.2005</v>
          </cell>
          <cell r="H562">
            <v>585529</v>
          </cell>
          <cell r="I562" t="str">
            <v>нерабочее / предельное</v>
          </cell>
          <cell r="J562">
            <v>0.04</v>
          </cell>
          <cell r="K562">
            <v>2E-3</v>
          </cell>
          <cell r="L562">
            <v>2.0910579999999999</v>
          </cell>
          <cell r="M562">
            <v>88</v>
          </cell>
          <cell r="U562">
            <v>88250</v>
          </cell>
          <cell r="V562">
            <v>105900</v>
          </cell>
        </row>
        <row r="563">
          <cell r="F563">
            <v>1997</v>
          </cell>
          <cell r="H563">
            <v>314000</v>
          </cell>
          <cell r="I563" t="str">
            <v>Транспортное средство находится в пригодном к дальнейшей эксплуатации состоянии</v>
          </cell>
          <cell r="J563">
            <v>0.04</v>
          </cell>
          <cell r="K563">
            <v>2E-3</v>
          </cell>
          <cell r="L563">
            <v>1.548</v>
          </cell>
          <cell r="M563">
            <v>79</v>
          </cell>
          <cell r="N563" t="str">
            <v>https://auto.ru/lcv/used/sale/volkswagen/transporter/15299807-6bf8cd2c/</v>
          </cell>
          <cell r="O563">
            <v>350000</v>
          </cell>
          <cell r="P563">
            <v>291666.66666666669</v>
          </cell>
          <cell r="Q563">
            <v>0.13700000000000001</v>
          </cell>
          <cell r="R563">
            <v>0.57142857142857151</v>
          </cell>
          <cell r="S563">
            <v>0.314</v>
          </cell>
          <cell r="T563">
            <v>98669.666666666686</v>
          </cell>
        </row>
        <row r="564">
          <cell r="F564">
            <v>1997</v>
          </cell>
          <cell r="H564">
            <v>408000</v>
          </cell>
          <cell r="I564" t="str">
            <v>Транспортное средство находится в пригодном к дальнейшей эксплуатации состоянии</v>
          </cell>
          <cell r="J564">
            <v>0.04</v>
          </cell>
          <cell r="K564">
            <v>2E-3</v>
          </cell>
          <cell r="L564">
            <v>1.736</v>
          </cell>
          <cell r="M564">
            <v>82</v>
          </cell>
          <cell r="N564" t="str">
            <v>https://auto.ru/lcv/used/sale/volkswagen/transporter/16064042-fdd51952/</v>
          </cell>
          <cell r="O564">
            <v>280000</v>
          </cell>
          <cell r="P564">
            <v>233333.33333333334</v>
          </cell>
          <cell r="Q564">
            <v>0.13700000000000001</v>
          </cell>
          <cell r="R564">
            <v>0.66666666666666641</v>
          </cell>
          <cell r="S564">
            <v>0.314</v>
          </cell>
          <cell r="T564">
            <v>92091.68888888885</v>
          </cell>
        </row>
        <row r="565">
          <cell r="F565">
            <v>1997</v>
          </cell>
          <cell r="H565">
            <v>350000</v>
          </cell>
          <cell r="I565" t="str">
            <v>Транспортное средство находится в пригодном к дальнейшей эксплуатации состоянии</v>
          </cell>
          <cell r="J565">
            <v>0.04</v>
          </cell>
          <cell r="K565">
            <v>2E-3</v>
          </cell>
          <cell r="L565">
            <v>1.62</v>
          </cell>
          <cell r="M565">
            <v>80</v>
          </cell>
          <cell r="N565" t="str">
            <v>https://auto.ru/lcv/used/sale/volkswagen/transporter/16383084-f67befba/</v>
          </cell>
          <cell r="O565">
            <v>250000</v>
          </cell>
          <cell r="P565">
            <v>208333.33333333334</v>
          </cell>
          <cell r="Q565">
            <v>0.13700000000000001</v>
          </cell>
          <cell r="R565">
            <v>0.60000000000000009</v>
          </cell>
          <cell r="S565">
            <v>0.314</v>
          </cell>
          <cell r="T565">
            <v>74002.250000000015</v>
          </cell>
        </row>
        <row r="566">
          <cell r="E566" t="str">
            <v>х479мк150</v>
          </cell>
          <cell r="F566">
            <v>2008</v>
          </cell>
          <cell r="G566" t="str">
            <v>03.06.2015</v>
          </cell>
          <cell r="H566">
            <v>857484</v>
          </cell>
          <cell r="I566" t="str">
            <v>нерабочее / предельное</v>
          </cell>
          <cell r="J566">
            <v>7.1999999999999995E-2</v>
          </cell>
          <cell r="K566">
            <v>1.6999999999999999E-3</v>
          </cell>
          <cell r="L566">
            <v>2.3217227999999999</v>
          </cell>
          <cell r="M566">
            <v>90</v>
          </cell>
          <cell r="U566">
            <v>619050</v>
          </cell>
          <cell r="V566">
            <v>742860</v>
          </cell>
        </row>
        <row r="567">
          <cell r="F567">
            <v>2004</v>
          </cell>
          <cell r="H567">
            <v>717000</v>
          </cell>
          <cell r="I567" t="str">
            <v>Транспортное средство находится в пригодном к дальнейшей эксплуатации состоянии</v>
          </cell>
          <cell r="J567">
            <v>7.1999999999999995E-2</v>
          </cell>
          <cell r="K567">
            <v>1.6999999999999999E-3</v>
          </cell>
          <cell r="L567">
            <v>2.3708999999999998</v>
          </cell>
          <cell r="M567">
            <v>91</v>
          </cell>
          <cell r="N567" t="str">
            <v>https://auto.ru/artic/used/sale/volvo/fm_tractor/16445889-765c664c/?geo_id=225</v>
          </cell>
          <cell r="O567">
            <v>900000</v>
          </cell>
          <cell r="P567">
            <v>750000</v>
          </cell>
          <cell r="Q567">
            <v>0.13700000000000001</v>
          </cell>
          <cell r="R567">
            <v>1.1111111111111112</v>
          </cell>
          <cell r="S567">
            <v>0.314</v>
          </cell>
          <cell r="T567">
            <v>493348.33333333337</v>
          </cell>
        </row>
        <row r="568">
          <cell r="F568">
            <v>2008</v>
          </cell>
          <cell r="H568">
            <v>945000</v>
          </cell>
          <cell r="I568" t="str">
            <v>Транспортное средство находится в пригодном к дальнейшей эксплуатации состоянии</v>
          </cell>
          <cell r="J568">
            <v>7.1999999999999995E-2</v>
          </cell>
          <cell r="K568">
            <v>1.6999999999999999E-3</v>
          </cell>
          <cell r="L568">
            <v>2.4704999999999999</v>
          </cell>
          <cell r="M568">
            <v>92</v>
          </cell>
          <cell r="N568" t="str">
            <v>https://www.avito.ru/ufa/gruzoviki_i_spetstehnika/volvo_fm_1941120343</v>
          </cell>
          <cell r="O568">
            <v>1150000</v>
          </cell>
          <cell r="P568">
            <v>958333.33333333337</v>
          </cell>
          <cell r="Q568">
            <v>0.13700000000000001</v>
          </cell>
          <cell r="R568">
            <v>1.2500000000000004</v>
          </cell>
          <cell r="S568">
            <v>0.314</v>
          </cell>
          <cell r="T568">
            <v>709188.22916666698</v>
          </cell>
        </row>
        <row r="569">
          <cell r="F569">
            <v>2005</v>
          </cell>
          <cell r="H569">
            <v>998000</v>
          </cell>
          <cell r="I569" t="str">
            <v>Транспортное средство находится в пригодном к дальнейшей эксплуатации состоянии</v>
          </cell>
          <cell r="J569">
            <v>7.1999999999999995E-2</v>
          </cell>
          <cell r="K569">
            <v>1.6999999999999999E-3</v>
          </cell>
          <cell r="L569">
            <v>2.7765999999999997</v>
          </cell>
          <cell r="M569">
            <v>94</v>
          </cell>
          <cell r="N569" t="str">
            <v>https://auto.ru/artic/used/sale/volvo/fm_tractor/16392086-ed697509/?geo_id=225</v>
          </cell>
          <cell r="O569">
            <v>799000</v>
          </cell>
          <cell r="P569">
            <v>665833.33333333337</v>
          </cell>
          <cell r="Q569">
            <v>0.13700000000000001</v>
          </cell>
          <cell r="R569">
            <v>1.6666666666666647</v>
          </cell>
          <cell r="S569">
            <v>0.314</v>
          </cell>
          <cell r="T569">
            <v>656975.5305555549</v>
          </cell>
        </row>
        <row r="570">
          <cell r="F570">
            <v>2004</v>
          </cell>
          <cell r="H570">
            <v>700000</v>
          </cell>
          <cell r="I570" t="str">
            <v>Транспортное средство находится в пригодном к дальнейшей эксплуатации состоянии</v>
          </cell>
          <cell r="J570">
            <v>7.1999999999999995E-2</v>
          </cell>
          <cell r="K570">
            <v>1.6999999999999999E-3</v>
          </cell>
          <cell r="L570">
            <v>2.3419999999999996</v>
          </cell>
          <cell r="M570">
            <v>90</v>
          </cell>
          <cell r="N570" t="str">
            <v>https://www.avito.ru/cherepovets/gruzoviki_i_spetstehnika/volvo_fm9_1885606795</v>
          </cell>
          <cell r="O570">
            <v>1250000</v>
          </cell>
          <cell r="P570">
            <v>1041666.6666666667</v>
          </cell>
          <cell r="Q570">
            <v>0.13700000000000001</v>
          </cell>
          <cell r="R570">
            <v>1</v>
          </cell>
          <cell r="S570">
            <v>0.314</v>
          </cell>
          <cell r="T570">
            <v>616685.41666666663</v>
          </cell>
        </row>
        <row r="571">
          <cell r="E571" t="str">
            <v>х751мм150</v>
          </cell>
          <cell r="F571">
            <v>2004</v>
          </cell>
          <cell r="G571" t="str">
            <v>24.06.2015</v>
          </cell>
          <cell r="H571">
            <v>1218510</v>
          </cell>
          <cell r="I571" t="str">
            <v>нерабочее / предельное</v>
          </cell>
          <cell r="J571">
            <v>7.1999999999999995E-2</v>
          </cell>
          <cell r="K571">
            <v>1.6999999999999999E-3</v>
          </cell>
          <cell r="L571">
            <v>3.2234670000000003</v>
          </cell>
          <cell r="M571">
            <v>96</v>
          </cell>
          <cell r="U571">
            <v>572610</v>
          </cell>
          <cell r="V571">
            <v>687132</v>
          </cell>
        </row>
        <row r="572">
          <cell r="F572">
            <v>2006</v>
          </cell>
          <cell r="H572">
            <v>1425000</v>
          </cell>
          <cell r="I572" t="str">
            <v>Транспортное средство находится в пригодном к дальнейшей эксплуатации состоянии</v>
          </cell>
          <cell r="J572">
            <v>7.1999999999999995E-2</v>
          </cell>
          <cell r="K572">
            <v>1.6999999999999999E-3</v>
          </cell>
          <cell r="L572">
            <v>3.4304999999999999</v>
          </cell>
          <cell r="M572">
            <v>97</v>
          </cell>
          <cell r="N572" t="str">
            <v>https://www.avito.ru/mytischi/gruzoviki_i_spetstehnika/man_tga_18.360_2006_1940135178</v>
          </cell>
          <cell r="O572">
            <v>820000</v>
          </cell>
          <cell r="P572">
            <v>683333.33333333337</v>
          </cell>
          <cell r="Q572">
            <v>0.13700000000000001</v>
          </cell>
          <cell r="R572">
            <v>1.3333333333333333</v>
          </cell>
          <cell r="S572">
            <v>0.314</v>
          </cell>
          <cell r="T572">
            <v>539394.17777777778</v>
          </cell>
        </row>
        <row r="573">
          <cell r="F573">
            <v>2008</v>
          </cell>
          <cell r="H573">
            <v>1361408</v>
          </cell>
          <cell r="I573" t="str">
            <v>Транспортное средство находится в пригодном к дальнейшей эксплуатации состоянии</v>
          </cell>
          <cell r="J573">
            <v>7.1999999999999995E-2</v>
          </cell>
          <cell r="K573">
            <v>1.6999999999999999E-3</v>
          </cell>
          <cell r="L573">
            <v>3.1783935999999997</v>
          </cell>
          <cell r="M573">
            <v>96</v>
          </cell>
          <cell r="N573" t="str">
            <v>https://ehkskavator.ru/item/903469</v>
          </cell>
          <cell r="O573">
            <v>1190000</v>
          </cell>
          <cell r="P573">
            <v>991666.66666666674</v>
          </cell>
          <cell r="Q573">
            <v>0.13700000000000001</v>
          </cell>
          <cell r="R573">
            <v>1</v>
          </cell>
          <cell r="S573">
            <v>0.314</v>
          </cell>
          <cell r="T573">
            <v>587084.5166666666</v>
          </cell>
        </row>
        <row r="574">
          <cell r="F574">
            <v>2006</v>
          </cell>
          <cell r="H574">
            <v>1425000</v>
          </cell>
          <cell r="I574" t="str">
            <v>Транспортное средство находится в пригодном к дальнейшей эксплуатации состоянии</v>
          </cell>
          <cell r="J574">
            <v>7.1999999999999995E-2</v>
          </cell>
          <cell r="K574">
            <v>1.6999999999999999E-3</v>
          </cell>
          <cell r="L574">
            <v>3.4304999999999999</v>
          </cell>
          <cell r="M574">
            <v>97</v>
          </cell>
          <cell r="N574" t="str">
            <v>https://ehkskavator.ru/item/902669</v>
          </cell>
          <cell r="O574">
            <v>899000</v>
          </cell>
          <cell r="P574">
            <v>749166.66666666674</v>
          </cell>
          <cell r="Q574">
            <v>0.13700000000000001</v>
          </cell>
          <cell r="R574">
            <v>1.3333333333333333</v>
          </cell>
          <cell r="S574">
            <v>0.314</v>
          </cell>
          <cell r="T574">
            <v>591360.20222222223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1"/>
  <sheetViews>
    <sheetView tabSelected="1" zoomScaleNormal="100" workbookViewId="0">
      <selection activeCell="M4" sqref="M4"/>
    </sheetView>
  </sheetViews>
  <sheetFormatPr defaultRowHeight="15" x14ac:dyDescent="0.25"/>
  <cols>
    <col min="1" max="1" width="5.85546875" customWidth="1"/>
    <col min="2" max="3" width="15.85546875" customWidth="1"/>
    <col min="4" max="4" width="10.7109375" customWidth="1"/>
    <col min="5" max="5" width="11.7109375" customWidth="1"/>
    <col min="6" max="7" width="9.42578125" customWidth="1"/>
    <col min="8" max="8" width="6.7109375" customWidth="1"/>
    <col min="9" max="9" width="13.7109375" customWidth="1"/>
    <col min="10" max="10" width="23.140625" customWidth="1"/>
    <col min="11" max="11" width="16.28515625" customWidth="1"/>
    <col min="12" max="12" width="15" customWidth="1"/>
  </cols>
  <sheetData>
    <row r="1" spans="1:12" ht="26.25" customHeight="1" x14ac:dyDescent="0.25">
      <c r="A1" s="22" t="s">
        <v>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9"/>
    </row>
    <row r="2" spans="1:12" ht="42" x14ac:dyDescent="0.25">
      <c r="A2" s="1" t="s">
        <v>16</v>
      </c>
      <c r="B2" s="3" t="s">
        <v>0</v>
      </c>
      <c r="C2" s="3" t="s">
        <v>196</v>
      </c>
      <c r="D2" s="3" t="s">
        <v>1</v>
      </c>
      <c r="E2" s="3" t="s">
        <v>2</v>
      </c>
      <c r="F2" s="3" t="s">
        <v>3</v>
      </c>
      <c r="G2" s="1" t="s">
        <v>14</v>
      </c>
      <c r="H2" s="1" t="s">
        <v>6</v>
      </c>
      <c r="I2" s="8" t="s">
        <v>18</v>
      </c>
      <c r="J2" s="3" t="s">
        <v>4</v>
      </c>
      <c r="K2" s="2" t="s">
        <v>5</v>
      </c>
      <c r="L2" s="7" t="s">
        <v>15</v>
      </c>
    </row>
    <row r="3" spans="1:12" ht="22.5" x14ac:dyDescent="0.25">
      <c r="A3" s="17">
        <v>1</v>
      </c>
      <c r="B3" s="17" t="s">
        <v>25</v>
      </c>
      <c r="C3" s="17" t="s">
        <v>197</v>
      </c>
      <c r="D3" s="17">
        <v>2004</v>
      </c>
      <c r="E3" s="17" t="s">
        <v>48</v>
      </c>
      <c r="F3" s="19">
        <v>1368769</v>
      </c>
      <c r="G3" s="17">
        <v>11967</v>
      </c>
      <c r="H3" s="17">
        <v>1</v>
      </c>
      <c r="I3" s="21">
        <f>VLOOKUP(E3,'[1]Расчет ТС СП'!$E$4:$V$574,18,0)</f>
        <v>535872</v>
      </c>
      <c r="J3" s="17" t="s">
        <v>187</v>
      </c>
      <c r="K3" s="18" t="s">
        <v>192</v>
      </c>
      <c r="L3" s="20"/>
    </row>
    <row r="4" spans="1:12" ht="22.5" x14ac:dyDescent="0.25">
      <c r="A4" s="17">
        <v>2</v>
      </c>
      <c r="B4" s="17" t="s">
        <v>26</v>
      </c>
      <c r="C4" s="17" t="s">
        <v>198</v>
      </c>
      <c r="D4" s="17">
        <v>2002</v>
      </c>
      <c r="E4" s="17" t="s">
        <v>49</v>
      </c>
      <c r="F4" s="19">
        <v>1231556</v>
      </c>
      <c r="G4" s="17" t="s">
        <v>186</v>
      </c>
      <c r="H4" s="17">
        <v>1</v>
      </c>
      <c r="I4" s="21">
        <f>VLOOKUP(E4,'[1]Расчет ТС СП'!$E$4:$V$574,18,0)</f>
        <v>143124</v>
      </c>
      <c r="J4" s="17" t="s">
        <v>188</v>
      </c>
      <c r="K4" s="18" t="s">
        <v>192</v>
      </c>
      <c r="L4" s="20"/>
    </row>
    <row r="5" spans="1:12" ht="22.5" x14ac:dyDescent="0.25">
      <c r="A5" s="17">
        <v>3</v>
      </c>
      <c r="B5" s="17" t="s">
        <v>27</v>
      </c>
      <c r="C5" s="17" t="s">
        <v>198</v>
      </c>
      <c r="D5" s="17">
        <v>2003</v>
      </c>
      <c r="E5" s="17" t="s">
        <v>50</v>
      </c>
      <c r="F5" s="19">
        <v>1000000</v>
      </c>
      <c r="G5" s="17" t="s">
        <v>186</v>
      </c>
      <c r="H5" s="17">
        <v>1</v>
      </c>
      <c r="I5" s="21">
        <f>VLOOKUP(E5,'[1]Расчет ТС СП'!$E$4:$V$574,18,0)</f>
        <v>110616</v>
      </c>
      <c r="J5" s="17" t="s">
        <v>187</v>
      </c>
      <c r="K5" s="18" t="s">
        <v>192</v>
      </c>
      <c r="L5" s="20"/>
    </row>
    <row r="6" spans="1:12" ht="22.5" x14ac:dyDescent="0.25">
      <c r="A6" s="17">
        <v>4</v>
      </c>
      <c r="B6" s="17" t="s">
        <v>27</v>
      </c>
      <c r="C6" s="17" t="s">
        <v>198</v>
      </c>
      <c r="D6" s="17">
        <v>2003</v>
      </c>
      <c r="E6" s="17" t="s">
        <v>51</v>
      </c>
      <c r="F6" s="19">
        <v>1097826</v>
      </c>
      <c r="G6" s="17" t="s">
        <v>186</v>
      </c>
      <c r="H6" s="17">
        <v>1</v>
      </c>
      <c r="I6" s="21">
        <f>VLOOKUP(E6,'[1]Расчет ТС СП'!$E$4:$V$574,18,0)</f>
        <v>110616</v>
      </c>
      <c r="J6" s="17" t="s">
        <v>187</v>
      </c>
      <c r="K6" s="18" t="s">
        <v>192</v>
      </c>
      <c r="L6" s="20"/>
    </row>
    <row r="7" spans="1:12" ht="22.5" x14ac:dyDescent="0.25">
      <c r="A7" s="17">
        <v>5</v>
      </c>
      <c r="B7" s="17" t="s">
        <v>27</v>
      </c>
      <c r="C7" s="17" t="s">
        <v>198</v>
      </c>
      <c r="D7" s="17">
        <v>2003</v>
      </c>
      <c r="E7" s="17" t="s">
        <v>52</v>
      </c>
      <c r="F7" s="19">
        <v>1064964</v>
      </c>
      <c r="G7" s="17" t="s">
        <v>186</v>
      </c>
      <c r="H7" s="17">
        <v>1</v>
      </c>
      <c r="I7" s="21">
        <f>VLOOKUP(E7,'[1]Расчет ТС СП'!$E$4:$V$574,18,0)</f>
        <v>106944</v>
      </c>
      <c r="J7" s="17" t="s">
        <v>187</v>
      </c>
      <c r="K7" s="18" t="s">
        <v>192</v>
      </c>
      <c r="L7" s="20"/>
    </row>
    <row r="8" spans="1:12" ht="22.5" x14ac:dyDescent="0.25">
      <c r="A8" s="17">
        <v>6</v>
      </c>
      <c r="B8" s="17" t="s">
        <v>193</v>
      </c>
      <c r="C8" s="17" t="s">
        <v>198</v>
      </c>
      <c r="D8" s="17">
        <v>2003</v>
      </c>
      <c r="E8" s="17" t="s">
        <v>53</v>
      </c>
      <c r="F8" s="19">
        <v>1000000</v>
      </c>
      <c r="G8" s="17" t="s">
        <v>186</v>
      </c>
      <c r="H8" s="17">
        <v>1</v>
      </c>
      <c r="I8" s="21">
        <f>VLOOKUP(E8,'[1]Расчет ТС СП'!$E$4:$V$574,18,0)</f>
        <v>153060</v>
      </c>
      <c r="J8" s="17" t="s">
        <v>188</v>
      </c>
      <c r="K8" s="18" t="s">
        <v>192</v>
      </c>
      <c r="L8" s="20"/>
    </row>
    <row r="9" spans="1:12" ht="22.5" x14ac:dyDescent="0.25">
      <c r="A9" s="17">
        <v>7</v>
      </c>
      <c r="B9" s="17" t="s">
        <v>194</v>
      </c>
      <c r="C9" s="17" t="s">
        <v>198</v>
      </c>
      <c r="D9" s="17">
        <v>2003</v>
      </c>
      <c r="E9" s="17" t="s">
        <v>54</v>
      </c>
      <c r="F9" s="19">
        <v>1001865</v>
      </c>
      <c r="G9" s="17" t="s">
        <v>186</v>
      </c>
      <c r="H9" s="17">
        <v>1</v>
      </c>
      <c r="I9" s="21">
        <f>VLOOKUP(E9,'[1]Расчет ТС СП'!$E$4:$V$574,18,0)</f>
        <v>153060</v>
      </c>
      <c r="J9" s="17" t="s">
        <v>188</v>
      </c>
      <c r="K9" s="18" t="s">
        <v>192</v>
      </c>
      <c r="L9" s="20"/>
    </row>
    <row r="10" spans="1:12" ht="22.5" x14ac:dyDescent="0.25">
      <c r="A10" s="17">
        <v>8</v>
      </c>
      <c r="B10" s="17" t="s">
        <v>27</v>
      </c>
      <c r="C10" s="17" t="s">
        <v>198</v>
      </c>
      <c r="D10" s="17">
        <v>2004</v>
      </c>
      <c r="E10" s="17" t="s">
        <v>55</v>
      </c>
      <c r="F10" s="19">
        <v>1293062</v>
      </c>
      <c r="G10" s="17" t="s">
        <v>186</v>
      </c>
      <c r="H10" s="17">
        <v>1</v>
      </c>
      <c r="I10" s="21">
        <f>VLOOKUP(E10,'[1]Расчет ТС СП'!$E$4:$V$574,18,0)</f>
        <v>121680</v>
      </c>
      <c r="J10" s="17" t="s">
        <v>187</v>
      </c>
      <c r="K10" s="18" t="s">
        <v>192</v>
      </c>
      <c r="L10" s="20"/>
    </row>
    <row r="11" spans="1:12" ht="22.5" x14ac:dyDescent="0.25">
      <c r="A11" s="17">
        <v>9</v>
      </c>
      <c r="B11" s="17" t="s">
        <v>193</v>
      </c>
      <c r="C11" s="17" t="s">
        <v>198</v>
      </c>
      <c r="D11" s="17">
        <v>2004</v>
      </c>
      <c r="E11" s="17" t="s">
        <v>56</v>
      </c>
      <c r="F11" s="19">
        <v>1160905</v>
      </c>
      <c r="G11" s="17" t="s">
        <v>186</v>
      </c>
      <c r="H11" s="17">
        <v>1</v>
      </c>
      <c r="I11" s="21">
        <f>VLOOKUP(E11,'[1]Расчет ТС СП'!$E$4:$V$574,18,0)</f>
        <v>168372</v>
      </c>
      <c r="J11" s="17" t="s">
        <v>187</v>
      </c>
      <c r="K11" s="18" t="s">
        <v>192</v>
      </c>
      <c r="L11" s="20"/>
    </row>
    <row r="12" spans="1:12" ht="22.5" x14ac:dyDescent="0.25">
      <c r="A12" s="17">
        <v>10</v>
      </c>
      <c r="B12" s="17" t="s">
        <v>195</v>
      </c>
      <c r="C12" s="17" t="s">
        <v>198</v>
      </c>
      <c r="D12" s="17">
        <v>2004</v>
      </c>
      <c r="E12" s="17" t="s">
        <v>57</v>
      </c>
      <c r="F12" s="19">
        <v>1167817</v>
      </c>
      <c r="G12" s="17" t="s">
        <v>186</v>
      </c>
      <c r="H12" s="17">
        <v>1</v>
      </c>
      <c r="I12" s="21">
        <f>VLOOKUP(E12,'[1]Расчет ТС СП'!$E$4:$V$574,18,0)</f>
        <v>168372</v>
      </c>
      <c r="J12" s="17" t="s">
        <v>188</v>
      </c>
      <c r="K12" s="18" t="s">
        <v>192</v>
      </c>
      <c r="L12" s="20"/>
    </row>
    <row r="13" spans="1:12" ht="22.5" x14ac:dyDescent="0.25">
      <c r="A13" s="17">
        <v>11</v>
      </c>
      <c r="B13" s="17" t="s">
        <v>195</v>
      </c>
      <c r="C13" s="17" t="s">
        <v>198</v>
      </c>
      <c r="D13" s="17">
        <v>2004</v>
      </c>
      <c r="E13" s="17" t="s">
        <v>58</v>
      </c>
      <c r="F13" s="19">
        <v>1079678</v>
      </c>
      <c r="G13" s="17" t="s">
        <v>186</v>
      </c>
      <c r="H13" s="17">
        <v>1</v>
      </c>
      <c r="I13" s="21">
        <f>VLOOKUP(E13,'[1]Расчет ТС СП'!$E$4:$V$574,18,0)</f>
        <v>168372</v>
      </c>
      <c r="J13" s="17" t="s">
        <v>188</v>
      </c>
      <c r="K13" s="18" t="s">
        <v>192</v>
      </c>
      <c r="L13" s="20"/>
    </row>
    <row r="14" spans="1:12" ht="22.5" x14ac:dyDescent="0.25">
      <c r="A14" s="17">
        <v>12</v>
      </c>
      <c r="B14" s="17" t="s">
        <v>195</v>
      </c>
      <c r="C14" s="17" t="s">
        <v>198</v>
      </c>
      <c r="D14" s="17">
        <v>2004</v>
      </c>
      <c r="E14" s="17" t="s">
        <v>59</v>
      </c>
      <c r="F14" s="19">
        <v>1083578</v>
      </c>
      <c r="G14" s="17" t="s">
        <v>186</v>
      </c>
      <c r="H14" s="17">
        <v>1</v>
      </c>
      <c r="I14" s="21">
        <f>VLOOKUP(E14,'[1]Расчет ТС СП'!$E$4:$V$574,18,0)</f>
        <v>168372</v>
      </c>
      <c r="J14" s="17" t="s">
        <v>188</v>
      </c>
      <c r="K14" s="18" t="s">
        <v>192</v>
      </c>
      <c r="L14" s="20"/>
    </row>
    <row r="15" spans="1:12" ht="22.5" x14ac:dyDescent="0.25">
      <c r="A15" s="17">
        <v>13</v>
      </c>
      <c r="B15" s="17" t="s">
        <v>27</v>
      </c>
      <c r="C15" s="17" t="s">
        <v>198</v>
      </c>
      <c r="D15" s="17">
        <v>2004</v>
      </c>
      <c r="E15" s="17" t="s">
        <v>60</v>
      </c>
      <c r="F15" s="19">
        <v>1508448</v>
      </c>
      <c r="G15" s="17" t="s">
        <v>186</v>
      </c>
      <c r="H15" s="17">
        <v>1</v>
      </c>
      <c r="I15" s="21">
        <f>VLOOKUP(E15,'[1]Расчет ТС СП'!$E$4:$V$574,18,0)</f>
        <v>121680</v>
      </c>
      <c r="J15" s="17" t="s">
        <v>188</v>
      </c>
      <c r="K15" s="18" t="s">
        <v>192</v>
      </c>
      <c r="L15" s="20"/>
    </row>
    <row r="16" spans="1:12" ht="22.5" x14ac:dyDescent="0.25">
      <c r="A16" s="17">
        <v>14</v>
      </c>
      <c r="B16" s="17" t="s">
        <v>195</v>
      </c>
      <c r="C16" s="17" t="s">
        <v>198</v>
      </c>
      <c r="D16" s="17">
        <v>2004</v>
      </c>
      <c r="E16" s="17" t="s">
        <v>61</v>
      </c>
      <c r="F16" s="19">
        <v>1217973</v>
      </c>
      <c r="G16" s="17" t="s">
        <v>186</v>
      </c>
      <c r="H16" s="17">
        <v>1</v>
      </c>
      <c r="I16" s="21">
        <f>VLOOKUP(E16,'[1]Расчет ТС СП'!$E$4:$V$574,18,0)</f>
        <v>157572</v>
      </c>
      <c r="J16" s="17" t="s">
        <v>188</v>
      </c>
      <c r="K16" s="18" t="s">
        <v>192</v>
      </c>
      <c r="L16" s="20"/>
    </row>
    <row r="17" spans="1:12" ht="22.5" x14ac:dyDescent="0.25">
      <c r="A17" s="17">
        <v>15</v>
      </c>
      <c r="B17" s="17" t="s">
        <v>27</v>
      </c>
      <c r="C17" s="17" t="s">
        <v>198</v>
      </c>
      <c r="D17" s="17">
        <v>2004</v>
      </c>
      <c r="E17" s="17" t="s">
        <v>62</v>
      </c>
      <c r="F17" s="19">
        <v>1228289</v>
      </c>
      <c r="G17" s="17" t="s">
        <v>186</v>
      </c>
      <c r="H17" s="17">
        <v>1</v>
      </c>
      <c r="I17" s="21">
        <f>VLOOKUP(E17,'[1]Расчет ТС СП'!$E$4:$V$574,18,0)</f>
        <v>121680</v>
      </c>
      <c r="J17" s="17" t="s">
        <v>187</v>
      </c>
      <c r="K17" s="18" t="s">
        <v>192</v>
      </c>
      <c r="L17" s="20"/>
    </row>
    <row r="18" spans="1:12" ht="22.5" x14ac:dyDescent="0.25">
      <c r="A18" s="17">
        <v>16</v>
      </c>
      <c r="B18" s="17" t="s">
        <v>27</v>
      </c>
      <c r="C18" s="17" t="s">
        <v>198</v>
      </c>
      <c r="D18" s="17">
        <v>2004</v>
      </c>
      <c r="E18" s="17" t="s">
        <v>63</v>
      </c>
      <c r="F18" s="19">
        <v>1271554</v>
      </c>
      <c r="G18" s="17" t="s">
        <v>186</v>
      </c>
      <c r="H18" s="17">
        <v>1</v>
      </c>
      <c r="I18" s="21">
        <f>VLOOKUP(E18,'[1]Расчет ТС СП'!$E$4:$V$574,18,0)</f>
        <v>121680</v>
      </c>
      <c r="J18" s="17" t="s">
        <v>187</v>
      </c>
      <c r="K18" s="18" t="s">
        <v>192</v>
      </c>
      <c r="L18" s="20"/>
    </row>
    <row r="19" spans="1:12" ht="22.5" x14ac:dyDescent="0.25">
      <c r="A19" s="17">
        <v>17</v>
      </c>
      <c r="B19" s="17" t="s">
        <v>27</v>
      </c>
      <c r="C19" s="17" t="s">
        <v>198</v>
      </c>
      <c r="D19" s="17">
        <v>2004</v>
      </c>
      <c r="E19" s="17" t="s">
        <v>64</v>
      </c>
      <c r="F19" s="19">
        <v>1361857</v>
      </c>
      <c r="G19" s="17" t="s">
        <v>186</v>
      </c>
      <c r="H19" s="17">
        <v>1</v>
      </c>
      <c r="I19" s="21">
        <f>VLOOKUP(E19,'[1]Расчет ТС СП'!$E$4:$V$574,18,0)</f>
        <v>121680</v>
      </c>
      <c r="J19" s="17" t="s">
        <v>187</v>
      </c>
      <c r="K19" s="18" t="s">
        <v>192</v>
      </c>
      <c r="L19" s="20"/>
    </row>
    <row r="20" spans="1:12" ht="22.5" x14ac:dyDescent="0.25">
      <c r="A20" s="17">
        <v>18</v>
      </c>
      <c r="B20" s="17" t="s">
        <v>195</v>
      </c>
      <c r="C20" s="17" t="s">
        <v>198</v>
      </c>
      <c r="D20" s="17">
        <v>2004</v>
      </c>
      <c r="E20" s="17" t="s">
        <v>65</v>
      </c>
      <c r="F20" s="19">
        <v>925541</v>
      </c>
      <c r="G20" s="17" t="s">
        <v>186</v>
      </c>
      <c r="H20" s="17">
        <v>1</v>
      </c>
      <c r="I20" s="21">
        <f>VLOOKUP(E20,'[1]Расчет ТС СП'!$E$4:$V$574,18,0)</f>
        <v>168372</v>
      </c>
      <c r="J20" s="17" t="s">
        <v>188</v>
      </c>
      <c r="K20" s="18" t="s">
        <v>192</v>
      </c>
      <c r="L20" s="20"/>
    </row>
    <row r="21" spans="1:12" ht="22.5" x14ac:dyDescent="0.25">
      <c r="A21" s="17">
        <v>19</v>
      </c>
      <c r="B21" s="17" t="s">
        <v>195</v>
      </c>
      <c r="C21" s="17" t="s">
        <v>198</v>
      </c>
      <c r="D21" s="17">
        <v>2004</v>
      </c>
      <c r="E21" s="17" t="s">
        <v>66</v>
      </c>
      <c r="F21" s="19">
        <v>1166089</v>
      </c>
      <c r="G21" s="17" t="s">
        <v>186</v>
      </c>
      <c r="H21" s="17">
        <v>1</v>
      </c>
      <c r="I21" s="21">
        <f>VLOOKUP(E21,'[1]Расчет ТС СП'!$E$4:$V$574,18,0)</f>
        <v>168372</v>
      </c>
      <c r="J21" s="17" t="s">
        <v>188</v>
      </c>
      <c r="K21" s="18" t="s">
        <v>192</v>
      </c>
      <c r="L21" s="20"/>
    </row>
    <row r="22" spans="1:12" ht="22.5" x14ac:dyDescent="0.25">
      <c r="A22" s="17">
        <v>20</v>
      </c>
      <c r="B22" s="17" t="s">
        <v>195</v>
      </c>
      <c r="C22" s="17" t="s">
        <v>198</v>
      </c>
      <c r="D22" s="17">
        <v>2004</v>
      </c>
      <c r="E22" s="17" t="s">
        <v>67</v>
      </c>
      <c r="F22" s="19">
        <v>1180183</v>
      </c>
      <c r="G22" s="17" t="s">
        <v>186</v>
      </c>
      <c r="H22" s="17">
        <v>1</v>
      </c>
      <c r="I22" s="21">
        <f>VLOOKUP(E22,'[1]Расчет ТС СП'!$E$4:$V$574,18,0)</f>
        <v>168372</v>
      </c>
      <c r="J22" s="17" t="s">
        <v>188</v>
      </c>
      <c r="K22" s="18" t="s">
        <v>192</v>
      </c>
      <c r="L22" s="20"/>
    </row>
    <row r="23" spans="1:12" ht="22.5" x14ac:dyDescent="0.25">
      <c r="A23" s="17">
        <v>21</v>
      </c>
      <c r="B23" s="17" t="s">
        <v>195</v>
      </c>
      <c r="C23" s="17" t="s">
        <v>198</v>
      </c>
      <c r="D23" s="17">
        <v>2004</v>
      </c>
      <c r="E23" s="17" t="s">
        <v>68</v>
      </c>
      <c r="F23" s="19">
        <v>931541</v>
      </c>
      <c r="G23" s="17" t="s">
        <v>186</v>
      </c>
      <c r="H23" s="17">
        <v>1</v>
      </c>
      <c r="I23" s="21">
        <f>VLOOKUP(E23,'[1]Расчет ТС СП'!$E$4:$V$574,18,0)</f>
        <v>168372</v>
      </c>
      <c r="J23" s="17" t="s">
        <v>188</v>
      </c>
      <c r="K23" s="18" t="s">
        <v>192</v>
      </c>
      <c r="L23" s="20"/>
    </row>
    <row r="24" spans="1:12" ht="22.5" x14ac:dyDescent="0.25">
      <c r="A24" s="17">
        <v>22</v>
      </c>
      <c r="B24" s="17" t="s">
        <v>195</v>
      </c>
      <c r="C24" s="17" t="s">
        <v>198</v>
      </c>
      <c r="D24" s="17">
        <v>2004</v>
      </c>
      <c r="E24" s="17" t="s">
        <v>69</v>
      </c>
      <c r="F24" s="19">
        <v>1198436</v>
      </c>
      <c r="G24" s="17" t="s">
        <v>186</v>
      </c>
      <c r="H24" s="17">
        <v>1</v>
      </c>
      <c r="I24" s="21">
        <f>VLOOKUP(E24,'[1]Расчет ТС СП'!$E$4:$V$574,18,0)</f>
        <v>168372</v>
      </c>
      <c r="J24" s="17" t="s">
        <v>188</v>
      </c>
      <c r="K24" s="18" t="s">
        <v>192</v>
      </c>
      <c r="L24" s="20"/>
    </row>
    <row r="25" spans="1:12" ht="22.5" x14ac:dyDescent="0.25">
      <c r="A25" s="17">
        <v>23</v>
      </c>
      <c r="B25" s="17" t="s">
        <v>195</v>
      </c>
      <c r="C25" s="17" t="s">
        <v>198</v>
      </c>
      <c r="D25" s="17">
        <v>2004</v>
      </c>
      <c r="E25" s="17" t="s">
        <v>70</v>
      </c>
      <c r="F25" s="19">
        <v>786953</v>
      </c>
      <c r="G25" s="17" t="s">
        <v>186</v>
      </c>
      <c r="H25" s="17">
        <v>1</v>
      </c>
      <c r="I25" s="21">
        <f>VLOOKUP(E25,'[1]Расчет ТС СП'!$E$4:$V$574,18,0)</f>
        <v>168372</v>
      </c>
      <c r="J25" s="17" t="s">
        <v>188</v>
      </c>
      <c r="K25" s="18" t="s">
        <v>192</v>
      </c>
      <c r="L25" s="20"/>
    </row>
    <row r="26" spans="1:12" ht="22.5" x14ac:dyDescent="0.25">
      <c r="A26" s="17">
        <v>24</v>
      </c>
      <c r="B26" s="17" t="s">
        <v>28</v>
      </c>
      <c r="C26" s="17" t="s">
        <v>199</v>
      </c>
      <c r="D26" s="17">
        <v>2000</v>
      </c>
      <c r="E26" s="17" t="s">
        <v>71</v>
      </c>
      <c r="F26" s="19">
        <v>461338</v>
      </c>
      <c r="G26" s="17">
        <v>4750</v>
      </c>
      <c r="H26" s="17">
        <v>1</v>
      </c>
      <c r="I26" s="21">
        <f>VLOOKUP(E26,'[1]Расчет ТС СП'!$E$4:$V$574,18,0)</f>
        <v>45072</v>
      </c>
      <c r="J26" s="17" t="s">
        <v>187</v>
      </c>
      <c r="K26" s="18" t="s">
        <v>192</v>
      </c>
      <c r="L26" s="20"/>
    </row>
    <row r="27" spans="1:12" ht="33.75" x14ac:dyDescent="0.25">
      <c r="A27" s="17">
        <v>25</v>
      </c>
      <c r="B27" s="17" t="s">
        <v>27</v>
      </c>
      <c r="C27" s="17" t="s">
        <v>198</v>
      </c>
      <c r="D27" s="17">
        <v>2004</v>
      </c>
      <c r="E27" s="17" t="s">
        <v>72</v>
      </c>
      <c r="F27" s="19">
        <v>967931</v>
      </c>
      <c r="G27" s="17" t="s">
        <v>186</v>
      </c>
      <c r="H27" s="17">
        <v>1</v>
      </c>
      <c r="I27" s="21">
        <f>VLOOKUP(E27,'[1]Расчет ТС СП'!$E$4:$V$574,18,0)</f>
        <v>121680</v>
      </c>
      <c r="J27" s="17" t="s">
        <v>189</v>
      </c>
      <c r="K27" s="18" t="s">
        <v>192</v>
      </c>
      <c r="L27" s="20"/>
    </row>
    <row r="28" spans="1:12" ht="33.75" x14ac:dyDescent="0.25">
      <c r="A28" s="17">
        <v>26</v>
      </c>
      <c r="B28" s="17" t="s">
        <v>27</v>
      </c>
      <c r="C28" s="17" t="s">
        <v>198</v>
      </c>
      <c r="D28" s="17">
        <v>2004</v>
      </c>
      <c r="E28" s="17" t="s">
        <v>73</v>
      </c>
      <c r="F28" s="19">
        <v>817115</v>
      </c>
      <c r="G28" s="17" t="s">
        <v>186</v>
      </c>
      <c r="H28" s="17">
        <v>1</v>
      </c>
      <c r="I28" s="21">
        <f>VLOOKUP(E28,'[1]Расчет ТС СП'!$E$4:$V$574,18,0)</f>
        <v>121680</v>
      </c>
      <c r="J28" s="17" t="s">
        <v>189</v>
      </c>
      <c r="K28" s="18" t="s">
        <v>192</v>
      </c>
      <c r="L28" s="20"/>
    </row>
    <row r="29" spans="1:12" ht="33.75" x14ac:dyDescent="0.25">
      <c r="A29" s="17">
        <v>27</v>
      </c>
      <c r="B29" s="17" t="s">
        <v>27</v>
      </c>
      <c r="C29" s="17" t="s">
        <v>198</v>
      </c>
      <c r="D29" s="17">
        <v>2004</v>
      </c>
      <c r="E29" s="17" t="s">
        <v>74</v>
      </c>
      <c r="F29" s="19">
        <v>887186</v>
      </c>
      <c r="G29" s="17" t="s">
        <v>186</v>
      </c>
      <c r="H29" s="17">
        <v>1</v>
      </c>
      <c r="I29" s="21">
        <f>VLOOKUP(E29,'[1]Расчет ТС СП'!$E$4:$V$574,18,0)</f>
        <v>121680</v>
      </c>
      <c r="J29" s="17" t="s">
        <v>189</v>
      </c>
      <c r="K29" s="18" t="s">
        <v>192</v>
      </c>
      <c r="L29" s="20"/>
    </row>
    <row r="30" spans="1:12" ht="33.75" x14ac:dyDescent="0.25">
      <c r="A30" s="17">
        <v>28</v>
      </c>
      <c r="B30" s="17" t="s">
        <v>27</v>
      </c>
      <c r="C30" s="17" t="s">
        <v>198</v>
      </c>
      <c r="D30" s="17">
        <v>2004</v>
      </c>
      <c r="E30" s="17" t="s">
        <v>75</v>
      </c>
      <c r="F30" s="19">
        <v>863035</v>
      </c>
      <c r="G30" s="17" t="s">
        <v>186</v>
      </c>
      <c r="H30" s="17">
        <v>1</v>
      </c>
      <c r="I30" s="21">
        <f>VLOOKUP(E30,'[1]Расчет ТС СП'!$E$4:$V$574,18,0)</f>
        <v>121680</v>
      </c>
      <c r="J30" s="17" t="s">
        <v>189</v>
      </c>
      <c r="K30" s="18" t="s">
        <v>192</v>
      </c>
      <c r="L30" s="20"/>
    </row>
    <row r="31" spans="1:12" ht="33.75" x14ac:dyDescent="0.25">
      <c r="A31" s="17">
        <v>29</v>
      </c>
      <c r="B31" s="17" t="s">
        <v>27</v>
      </c>
      <c r="C31" s="17" t="s">
        <v>198</v>
      </c>
      <c r="D31" s="17">
        <v>2004</v>
      </c>
      <c r="E31" s="17" t="s">
        <v>76</v>
      </c>
      <c r="F31" s="19">
        <v>977449</v>
      </c>
      <c r="G31" s="17" t="s">
        <v>186</v>
      </c>
      <c r="H31" s="17">
        <v>1</v>
      </c>
      <c r="I31" s="21">
        <f>VLOOKUP(E31,'[1]Расчет ТС СП'!$E$4:$V$574,18,0)</f>
        <v>121680</v>
      </c>
      <c r="J31" s="17" t="s">
        <v>189</v>
      </c>
      <c r="K31" s="18" t="s">
        <v>192</v>
      </c>
      <c r="L31" s="20"/>
    </row>
    <row r="32" spans="1:12" ht="33.75" x14ac:dyDescent="0.25">
      <c r="A32" s="17">
        <v>30</v>
      </c>
      <c r="B32" s="17" t="s">
        <v>29</v>
      </c>
      <c r="C32" s="17" t="s">
        <v>198</v>
      </c>
      <c r="D32" s="17">
        <v>2004</v>
      </c>
      <c r="E32" s="17" t="s">
        <v>77</v>
      </c>
      <c r="F32" s="19">
        <v>1031108</v>
      </c>
      <c r="G32" s="17" t="s">
        <v>186</v>
      </c>
      <c r="H32" s="17">
        <v>1</v>
      </c>
      <c r="I32" s="21">
        <f>VLOOKUP(E32,'[1]Расчет ТС СП'!$E$4:$V$574,18,0)</f>
        <v>152460</v>
      </c>
      <c r="J32" s="17" t="s">
        <v>189</v>
      </c>
      <c r="K32" s="18" t="s">
        <v>192</v>
      </c>
      <c r="L32" s="20"/>
    </row>
    <row r="33" spans="1:12" ht="33.75" x14ac:dyDescent="0.25">
      <c r="A33" s="17">
        <v>31</v>
      </c>
      <c r="B33" s="17" t="s">
        <v>29</v>
      </c>
      <c r="C33" s="17" t="s">
        <v>198</v>
      </c>
      <c r="D33" s="17">
        <v>2004</v>
      </c>
      <c r="E33" s="17" t="s">
        <v>78</v>
      </c>
      <c r="F33" s="19">
        <v>851530</v>
      </c>
      <c r="G33" s="17" t="s">
        <v>186</v>
      </c>
      <c r="H33" s="17">
        <v>1</v>
      </c>
      <c r="I33" s="21">
        <f>VLOOKUP(E33,'[1]Расчет ТС СП'!$E$4:$V$574,18,0)</f>
        <v>152460</v>
      </c>
      <c r="J33" s="17" t="s">
        <v>189</v>
      </c>
      <c r="K33" s="18" t="s">
        <v>192</v>
      </c>
      <c r="L33" s="20"/>
    </row>
    <row r="34" spans="1:12" ht="33.75" x14ac:dyDescent="0.25">
      <c r="A34" s="17">
        <v>32</v>
      </c>
      <c r="B34" s="17" t="s">
        <v>29</v>
      </c>
      <c r="C34" s="17" t="s">
        <v>198</v>
      </c>
      <c r="D34" s="17">
        <v>2004</v>
      </c>
      <c r="E34" s="17" t="s">
        <v>79</v>
      </c>
      <c r="F34" s="19">
        <v>985901</v>
      </c>
      <c r="G34" s="17" t="s">
        <v>186</v>
      </c>
      <c r="H34" s="17">
        <v>1</v>
      </c>
      <c r="I34" s="21">
        <f>VLOOKUP(E34,'[1]Расчет ТС СП'!$E$4:$V$574,18,0)</f>
        <v>152460</v>
      </c>
      <c r="J34" s="17" t="s">
        <v>189</v>
      </c>
      <c r="K34" s="18" t="s">
        <v>192</v>
      </c>
      <c r="L34" s="20"/>
    </row>
    <row r="35" spans="1:12" ht="22.5" x14ac:dyDescent="0.25">
      <c r="A35" s="17">
        <v>33</v>
      </c>
      <c r="B35" s="17" t="s">
        <v>27</v>
      </c>
      <c r="C35" s="17" t="s">
        <v>198</v>
      </c>
      <c r="D35" s="17">
        <v>2005</v>
      </c>
      <c r="E35" s="17" t="s">
        <v>80</v>
      </c>
      <c r="F35" s="19">
        <v>1000000</v>
      </c>
      <c r="G35" s="17" t="s">
        <v>186</v>
      </c>
      <c r="H35" s="17">
        <v>1</v>
      </c>
      <c r="I35" s="21">
        <f>VLOOKUP(E35,'[1]Расчет ТС СП'!$E$4:$V$574,18,0)</f>
        <v>132744</v>
      </c>
      <c r="J35" s="17" t="s">
        <v>187</v>
      </c>
      <c r="K35" s="18" t="s">
        <v>192</v>
      </c>
      <c r="L35" s="20"/>
    </row>
    <row r="36" spans="1:12" ht="22.5" x14ac:dyDescent="0.25">
      <c r="A36" s="17">
        <v>34</v>
      </c>
      <c r="B36" s="17" t="s">
        <v>30</v>
      </c>
      <c r="C36" s="17" t="s">
        <v>198</v>
      </c>
      <c r="D36" s="17">
        <v>2005</v>
      </c>
      <c r="E36" s="17" t="s">
        <v>81</v>
      </c>
      <c r="F36" s="19">
        <v>1561813</v>
      </c>
      <c r="G36" s="17" t="s">
        <v>186</v>
      </c>
      <c r="H36" s="17">
        <v>1</v>
      </c>
      <c r="I36" s="21">
        <f>VLOOKUP(E36,'[1]Расчет ТС СП'!$E$4:$V$574,18,0)</f>
        <v>173496</v>
      </c>
      <c r="J36" s="17" t="s">
        <v>188</v>
      </c>
      <c r="K36" s="18" t="s">
        <v>192</v>
      </c>
      <c r="L36" s="20"/>
    </row>
    <row r="37" spans="1:12" ht="22.5" x14ac:dyDescent="0.25">
      <c r="A37" s="17">
        <v>35</v>
      </c>
      <c r="B37" s="17" t="s">
        <v>27</v>
      </c>
      <c r="C37" s="17" t="s">
        <v>198</v>
      </c>
      <c r="D37" s="17">
        <v>2005</v>
      </c>
      <c r="E37" s="17" t="s">
        <v>82</v>
      </c>
      <c r="F37" s="19">
        <v>1252736</v>
      </c>
      <c r="G37" s="17" t="s">
        <v>186</v>
      </c>
      <c r="H37" s="17">
        <v>1</v>
      </c>
      <c r="I37" s="21">
        <f>VLOOKUP(E37,'[1]Расчет ТС СП'!$E$4:$V$574,18,0)</f>
        <v>132744</v>
      </c>
      <c r="J37" s="17" t="s">
        <v>187</v>
      </c>
      <c r="K37" s="18" t="s">
        <v>192</v>
      </c>
      <c r="L37" s="20"/>
    </row>
    <row r="38" spans="1:12" ht="22.5" x14ac:dyDescent="0.25">
      <c r="A38" s="17">
        <v>36</v>
      </c>
      <c r="B38" s="17" t="s">
        <v>27</v>
      </c>
      <c r="C38" s="17" t="s">
        <v>198</v>
      </c>
      <c r="D38" s="17">
        <v>2005</v>
      </c>
      <c r="E38" s="17" t="s">
        <v>83</v>
      </c>
      <c r="F38" s="19">
        <v>1234638</v>
      </c>
      <c r="G38" s="17" t="s">
        <v>186</v>
      </c>
      <c r="H38" s="17">
        <v>1</v>
      </c>
      <c r="I38" s="21">
        <f>VLOOKUP(E38,'[1]Расчет ТС СП'!$E$4:$V$574,18,0)</f>
        <v>132744</v>
      </c>
      <c r="J38" s="17" t="s">
        <v>187</v>
      </c>
      <c r="K38" s="18" t="s">
        <v>192</v>
      </c>
      <c r="L38" s="20"/>
    </row>
    <row r="39" spans="1:12" ht="22.5" x14ac:dyDescent="0.25">
      <c r="A39" s="17">
        <v>37</v>
      </c>
      <c r="B39" s="17" t="s">
        <v>27</v>
      </c>
      <c r="C39" s="17" t="s">
        <v>198</v>
      </c>
      <c r="D39" s="17">
        <v>2005</v>
      </c>
      <c r="E39" s="17" t="s">
        <v>84</v>
      </c>
      <c r="F39" s="19">
        <v>1217601</v>
      </c>
      <c r="G39" s="17" t="s">
        <v>186</v>
      </c>
      <c r="H39" s="17">
        <v>1</v>
      </c>
      <c r="I39" s="21">
        <f>VLOOKUP(E39,'[1]Расчет ТС СП'!$E$4:$V$574,18,0)</f>
        <v>132744</v>
      </c>
      <c r="J39" s="17" t="s">
        <v>187</v>
      </c>
      <c r="K39" s="18" t="s">
        <v>192</v>
      </c>
      <c r="L39" s="20"/>
    </row>
    <row r="40" spans="1:12" ht="22.5" x14ac:dyDescent="0.25">
      <c r="A40" s="17">
        <v>38</v>
      </c>
      <c r="B40" s="17" t="s">
        <v>27</v>
      </c>
      <c r="C40" s="17" t="s">
        <v>198</v>
      </c>
      <c r="D40" s="17">
        <v>2005</v>
      </c>
      <c r="E40" s="17" t="s">
        <v>85</v>
      </c>
      <c r="F40" s="19">
        <v>1200000</v>
      </c>
      <c r="G40" s="17" t="s">
        <v>186</v>
      </c>
      <c r="H40" s="17">
        <v>1</v>
      </c>
      <c r="I40" s="21">
        <f>VLOOKUP(E40,'[1]Расчет ТС СП'!$E$4:$V$574,18,0)</f>
        <v>132744</v>
      </c>
      <c r="J40" s="17" t="s">
        <v>187</v>
      </c>
      <c r="K40" s="18" t="s">
        <v>192</v>
      </c>
      <c r="L40" s="20"/>
    </row>
    <row r="41" spans="1:12" ht="33.75" x14ac:dyDescent="0.25">
      <c r="A41" s="17">
        <v>39</v>
      </c>
      <c r="B41" s="17" t="s">
        <v>31</v>
      </c>
      <c r="C41" s="17" t="s">
        <v>198</v>
      </c>
      <c r="D41" s="17">
        <v>2007</v>
      </c>
      <c r="E41" s="17" t="s">
        <v>86</v>
      </c>
      <c r="F41" s="19">
        <v>1000000</v>
      </c>
      <c r="G41" s="17" t="s">
        <v>186</v>
      </c>
      <c r="H41" s="17">
        <v>1</v>
      </c>
      <c r="I41" s="21">
        <f>VLOOKUP(E41,'[1]Расчет ТС СП'!$E$4:$V$574,18,0)</f>
        <v>160392</v>
      </c>
      <c r="J41" s="17" t="s">
        <v>189</v>
      </c>
      <c r="K41" s="18" t="s">
        <v>192</v>
      </c>
      <c r="L41" s="20"/>
    </row>
    <row r="42" spans="1:12" ht="22.5" x14ac:dyDescent="0.25">
      <c r="A42" s="17">
        <v>40</v>
      </c>
      <c r="B42" s="17" t="s">
        <v>31</v>
      </c>
      <c r="C42" s="17" t="s">
        <v>198</v>
      </c>
      <c r="D42" s="17">
        <v>2007</v>
      </c>
      <c r="E42" s="17" t="s">
        <v>87</v>
      </c>
      <c r="F42" s="19">
        <v>752908</v>
      </c>
      <c r="G42" s="17" t="s">
        <v>186</v>
      </c>
      <c r="H42" s="17">
        <v>1</v>
      </c>
      <c r="I42" s="21">
        <f>VLOOKUP(E42,'[1]Расчет ТС СП'!$E$4:$V$574,18,0)</f>
        <v>160392</v>
      </c>
      <c r="J42" s="17" t="s">
        <v>187</v>
      </c>
      <c r="K42" s="18" t="s">
        <v>192</v>
      </c>
      <c r="L42" s="20"/>
    </row>
    <row r="43" spans="1:12" ht="22.5" x14ac:dyDescent="0.25">
      <c r="A43" s="17">
        <v>41</v>
      </c>
      <c r="B43" s="17" t="s">
        <v>31</v>
      </c>
      <c r="C43" s="17" t="s">
        <v>198</v>
      </c>
      <c r="D43" s="17">
        <v>2007</v>
      </c>
      <c r="E43" s="17" t="s">
        <v>88</v>
      </c>
      <c r="F43" s="19">
        <v>800000</v>
      </c>
      <c r="G43" s="17" t="s">
        <v>186</v>
      </c>
      <c r="H43" s="17">
        <v>1</v>
      </c>
      <c r="I43" s="21">
        <f>VLOOKUP(E43,'[1]Расчет ТС СП'!$E$4:$V$574,18,0)</f>
        <v>160392</v>
      </c>
      <c r="J43" s="17" t="s">
        <v>187</v>
      </c>
      <c r="K43" s="18" t="s">
        <v>192</v>
      </c>
      <c r="L43" s="20"/>
    </row>
    <row r="44" spans="1:12" ht="22.5" x14ac:dyDescent="0.25">
      <c r="A44" s="17">
        <v>42</v>
      </c>
      <c r="B44" s="17" t="s">
        <v>31</v>
      </c>
      <c r="C44" s="17" t="s">
        <v>198</v>
      </c>
      <c r="D44" s="17">
        <v>2007</v>
      </c>
      <c r="E44" s="17" t="s">
        <v>89</v>
      </c>
      <c r="F44" s="19">
        <v>800000</v>
      </c>
      <c r="G44" s="17" t="s">
        <v>186</v>
      </c>
      <c r="H44" s="17">
        <v>1</v>
      </c>
      <c r="I44" s="21">
        <f>VLOOKUP(E44,'[1]Расчет ТС СП'!$E$4:$V$574,18,0)</f>
        <v>160392</v>
      </c>
      <c r="J44" s="17" t="s">
        <v>187</v>
      </c>
      <c r="K44" s="18" t="s">
        <v>192</v>
      </c>
      <c r="L44" s="20"/>
    </row>
    <row r="45" spans="1:12" ht="33.75" x14ac:dyDescent="0.25">
      <c r="A45" s="17">
        <v>43</v>
      </c>
      <c r="B45" s="17" t="s">
        <v>32</v>
      </c>
      <c r="C45" s="17" t="s">
        <v>198</v>
      </c>
      <c r="D45" s="17">
        <v>2008</v>
      </c>
      <c r="E45" s="17" t="s">
        <v>90</v>
      </c>
      <c r="F45" s="19">
        <v>815394</v>
      </c>
      <c r="G45" s="17" t="s">
        <v>186</v>
      </c>
      <c r="H45" s="17">
        <v>1</v>
      </c>
      <c r="I45" s="21">
        <f>VLOOKUP(E45,'[1]Расчет ТС СП'!$E$4:$V$574,18,0)</f>
        <v>229656</v>
      </c>
      <c r="J45" s="17" t="s">
        <v>189</v>
      </c>
      <c r="K45" s="18" t="s">
        <v>192</v>
      </c>
      <c r="L45" s="20"/>
    </row>
    <row r="46" spans="1:12" ht="22.5" x14ac:dyDescent="0.25">
      <c r="A46" s="17">
        <v>44</v>
      </c>
      <c r="B46" s="17" t="s">
        <v>33</v>
      </c>
      <c r="C46" s="17" t="s">
        <v>197</v>
      </c>
      <c r="D46" s="17">
        <v>2004</v>
      </c>
      <c r="E46" s="17" t="s">
        <v>91</v>
      </c>
      <c r="F46" s="19">
        <v>1217091</v>
      </c>
      <c r="G46" s="17">
        <v>11967</v>
      </c>
      <c r="H46" s="17">
        <v>1</v>
      </c>
      <c r="I46" s="21">
        <f>VLOOKUP(E46,'[1]Расчет ТС СП'!$E$4:$V$574,18,0)</f>
        <v>687132</v>
      </c>
      <c r="J46" s="17" t="s">
        <v>187</v>
      </c>
      <c r="K46" s="18" t="s">
        <v>192</v>
      </c>
      <c r="L46" s="20"/>
    </row>
    <row r="47" spans="1:12" ht="33.75" x14ac:dyDescent="0.25">
      <c r="A47" s="17">
        <v>45</v>
      </c>
      <c r="B47" s="17" t="s">
        <v>34</v>
      </c>
      <c r="C47" s="17" t="s">
        <v>197</v>
      </c>
      <c r="D47" s="17">
        <v>2008</v>
      </c>
      <c r="E47" s="17" t="s">
        <v>92</v>
      </c>
      <c r="F47" s="19">
        <v>850000</v>
      </c>
      <c r="G47" s="17">
        <v>10518</v>
      </c>
      <c r="H47" s="17">
        <v>1</v>
      </c>
      <c r="I47" s="21">
        <f>VLOOKUP(E47,'[1]Расчет ТС СП'!$E$4:$V$574,18,0)</f>
        <v>578568</v>
      </c>
      <c r="J47" s="17" t="s">
        <v>189</v>
      </c>
      <c r="K47" s="18" t="s">
        <v>192</v>
      </c>
      <c r="L47" s="20"/>
    </row>
    <row r="48" spans="1:12" ht="22.5" x14ac:dyDescent="0.25">
      <c r="A48" s="17">
        <v>46</v>
      </c>
      <c r="B48" s="17" t="s">
        <v>35</v>
      </c>
      <c r="C48" s="17" t="s">
        <v>197</v>
      </c>
      <c r="D48" s="17">
        <v>2006</v>
      </c>
      <c r="E48" s="17" t="s">
        <v>93</v>
      </c>
      <c r="F48" s="19">
        <v>840709</v>
      </c>
      <c r="G48" s="17">
        <v>10640</v>
      </c>
      <c r="H48" s="17">
        <v>1</v>
      </c>
      <c r="I48" s="21">
        <f>VLOOKUP(E48,'[1]Расчет ТС СП'!$E$4:$V$574,18,0)</f>
        <v>522804</v>
      </c>
      <c r="J48" s="17" t="s">
        <v>188</v>
      </c>
      <c r="K48" s="18" t="s">
        <v>192</v>
      </c>
      <c r="L48" s="20"/>
    </row>
    <row r="49" spans="1:12" ht="22.5" x14ac:dyDescent="0.25">
      <c r="A49" s="17">
        <v>47</v>
      </c>
      <c r="B49" s="17" t="s">
        <v>36</v>
      </c>
      <c r="C49" s="17" t="s">
        <v>200</v>
      </c>
      <c r="D49" s="17">
        <v>2008</v>
      </c>
      <c r="E49" s="17" t="s">
        <v>94</v>
      </c>
      <c r="F49" s="19">
        <v>850000</v>
      </c>
      <c r="G49" s="17">
        <v>7146</v>
      </c>
      <c r="H49" s="17">
        <v>1</v>
      </c>
      <c r="I49" s="21">
        <f>VLOOKUP(E49,'[1]Расчет ТС СП'!$E$4:$V$574,18,0)</f>
        <v>1323936</v>
      </c>
      <c r="J49" s="17" t="s">
        <v>188</v>
      </c>
      <c r="K49" s="18" t="s">
        <v>192</v>
      </c>
      <c r="L49" s="20"/>
    </row>
    <row r="50" spans="1:12" ht="22.5" x14ac:dyDescent="0.25">
      <c r="A50" s="17">
        <v>48</v>
      </c>
      <c r="B50" s="17" t="s">
        <v>36</v>
      </c>
      <c r="C50" s="17" t="s">
        <v>200</v>
      </c>
      <c r="D50" s="17">
        <v>2008</v>
      </c>
      <c r="E50" s="17" t="s">
        <v>95</v>
      </c>
      <c r="F50" s="19">
        <v>850000</v>
      </c>
      <c r="G50" s="17">
        <v>7146</v>
      </c>
      <c r="H50" s="17">
        <v>1</v>
      </c>
      <c r="I50" s="21">
        <f>VLOOKUP(E50,'[1]Расчет ТС СП'!$E$4:$V$574,18,0)</f>
        <v>1323936</v>
      </c>
      <c r="J50" s="17" t="s">
        <v>188</v>
      </c>
      <c r="K50" s="18" t="s">
        <v>192</v>
      </c>
      <c r="L50" s="20"/>
    </row>
    <row r="51" spans="1:12" ht="22.5" x14ac:dyDescent="0.25">
      <c r="A51" s="17">
        <v>49</v>
      </c>
      <c r="B51" s="17" t="s">
        <v>37</v>
      </c>
      <c r="C51" s="17" t="s">
        <v>197</v>
      </c>
      <c r="D51" s="17">
        <v>2008</v>
      </c>
      <c r="E51" s="17" t="s">
        <v>96</v>
      </c>
      <c r="F51" s="19">
        <v>1088139</v>
      </c>
      <c r="G51" s="17">
        <v>12816</v>
      </c>
      <c r="H51" s="17">
        <v>1</v>
      </c>
      <c r="I51" s="21">
        <f>VLOOKUP(E51,'[1]Расчет ТС СП'!$E$4:$V$574,18,0)</f>
        <v>560220</v>
      </c>
      <c r="J51" s="17" t="s">
        <v>188</v>
      </c>
      <c r="K51" s="18" t="s">
        <v>192</v>
      </c>
      <c r="L51" s="20"/>
    </row>
    <row r="52" spans="1:12" ht="45" x14ac:dyDescent="0.25">
      <c r="A52" s="17">
        <v>50</v>
      </c>
      <c r="B52" s="17" t="s">
        <v>37</v>
      </c>
      <c r="C52" s="17" t="s">
        <v>197</v>
      </c>
      <c r="D52" s="17">
        <v>2008</v>
      </c>
      <c r="E52" s="17" t="s">
        <v>97</v>
      </c>
      <c r="F52" s="19">
        <v>829153</v>
      </c>
      <c r="G52" s="17">
        <v>12816</v>
      </c>
      <c r="H52" s="17">
        <v>1</v>
      </c>
      <c r="I52" s="21">
        <f>VLOOKUP(E52,'[1]Расчет ТС СП'!$E$4:$V$574,18,0)</f>
        <v>800316</v>
      </c>
      <c r="J52" s="17" t="s">
        <v>190</v>
      </c>
      <c r="K52" s="18" t="s">
        <v>192</v>
      </c>
      <c r="L52" s="20"/>
    </row>
    <row r="53" spans="1:12" ht="33.75" x14ac:dyDescent="0.25">
      <c r="A53" s="17">
        <v>51</v>
      </c>
      <c r="B53" s="17" t="s">
        <v>37</v>
      </c>
      <c r="C53" s="17" t="s">
        <v>197</v>
      </c>
      <c r="D53" s="17">
        <v>2008</v>
      </c>
      <c r="E53" s="17" t="s">
        <v>98</v>
      </c>
      <c r="F53" s="19">
        <v>850000</v>
      </c>
      <c r="G53" s="17">
        <v>12816</v>
      </c>
      <c r="H53" s="17">
        <v>1</v>
      </c>
      <c r="I53" s="21">
        <f>VLOOKUP(E53,'[1]Расчет ТС СП'!$E$4:$V$574,18,0)</f>
        <v>640260</v>
      </c>
      <c r="J53" s="17" t="s">
        <v>189</v>
      </c>
      <c r="K53" s="18" t="s">
        <v>192</v>
      </c>
      <c r="L53" s="20"/>
    </row>
    <row r="54" spans="1:12" ht="45" x14ac:dyDescent="0.25">
      <c r="A54" s="17">
        <v>52</v>
      </c>
      <c r="B54" s="17" t="s">
        <v>37</v>
      </c>
      <c r="C54" s="17" t="s">
        <v>197</v>
      </c>
      <c r="D54" s="17">
        <v>2008</v>
      </c>
      <c r="E54" s="17" t="s">
        <v>99</v>
      </c>
      <c r="F54" s="19">
        <v>850000</v>
      </c>
      <c r="G54" s="17">
        <v>12816</v>
      </c>
      <c r="H54" s="17">
        <v>1</v>
      </c>
      <c r="I54" s="21">
        <f>VLOOKUP(E54,'[1]Расчет ТС СП'!$E$4:$V$574,18,0)</f>
        <v>640260</v>
      </c>
      <c r="J54" s="17" t="s">
        <v>190</v>
      </c>
      <c r="K54" s="18" t="s">
        <v>192</v>
      </c>
      <c r="L54" s="20"/>
    </row>
    <row r="55" spans="1:12" ht="45" x14ac:dyDescent="0.25">
      <c r="A55" s="17">
        <v>53</v>
      </c>
      <c r="B55" s="17" t="s">
        <v>37</v>
      </c>
      <c r="C55" s="17" t="s">
        <v>197</v>
      </c>
      <c r="D55" s="17">
        <v>2008</v>
      </c>
      <c r="E55" s="17" t="s">
        <v>100</v>
      </c>
      <c r="F55" s="19">
        <v>850000</v>
      </c>
      <c r="G55" s="17">
        <v>12816</v>
      </c>
      <c r="H55" s="17">
        <v>1</v>
      </c>
      <c r="I55" s="21">
        <f>VLOOKUP(E55,'[1]Расчет ТС СП'!$E$4:$V$574,18,0)</f>
        <v>640260</v>
      </c>
      <c r="J55" s="17" t="s">
        <v>190</v>
      </c>
      <c r="K55" s="18" t="s">
        <v>192</v>
      </c>
      <c r="L55" s="20"/>
    </row>
    <row r="56" spans="1:12" ht="22.5" x14ac:dyDescent="0.25">
      <c r="A56" s="17">
        <v>54</v>
      </c>
      <c r="B56" s="17" t="s">
        <v>35</v>
      </c>
      <c r="C56" s="17" t="s">
        <v>197</v>
      </c>
      <c r="D56" s="17">
        <v>2006</v>
      </c>
      <c r="E56" s="17" t="s">
        <v>101</v>
      </c>
      <c r="F56" s="19">
        <v>857082</v>
      </c>
      <c r="G56" s="17">
        <v>10640</v>
      </c>
      <c r="H56" s="17">
        <v>1</v>
      </c>
      <c r="I56" s="21">
        <f>VLOOKUP(E56,'[1]Расчет ТС СП'!$E$4:$V$574,18,0)</f>
        <v>464724</v>
      </c>
      <c r="J56" s="17" t="s">
        <v>188</v>
      </c>
      <c r="K56" s="18" t="s">
        <v>192</v>
      </c>
      <c r="L56" s="20"/>
    </row>
    <row r="57" spans="1:12" ht="22.5" x14ac:dyDescent="0.25">
      <c r="A57" s="17">
        <v>55</v>
      </c>
      <c r="B57" s="17" t="s">
        <v>35</v>
      </c>
      <c r="C57" s="17" t="s">
        <v>197</v>
      </c>
      <c r="D57" s="17">
        <v>2006</v>
      </c>
      <c r="E57" s="17" t="s">
        <v>102</v>
      </c>
      <c r="F57" s="19">
        <v>839244</v>
      </c>
      <c r="G57" s="17">
        <v>10640</v>
      </c>
      <c r="H57" s="17">
        <v>1</v>
      </c>
      <c r="I57" s="21">
        <f>VLOOKUP(E57,'[1]Расчет ТС СП'!$E$4:$V$574,18,0)</f>
        <v>522804</v>
      </c>
      <c r="J57" s="17" t="s">
        <v>187</v>
      </c>
      <c r="K57" s="18" t="s">
        <v>192</v>
      </c>
      <c r="L57" s="20"/>
    </row>
    <row r="58" spans="1:12" ht="22.5" x14ac:dyDescent="0.25">
      <c r="A58" s="17">
        <v>56</v>
      </c>
      <c r="B58" s="17" t="s">
        <v>35</v>
      </c>
      <c r="C58" s="17" t="s">
        <v>197</v>
      </c>
      <c r="D58" s="17">
        <v>2006</v>
      </c>
      <c r="E58" s="17" t="s">
        <v>103</v>
      </c>
      <c r="F58" s="19">
        <v>703128</v>
      </c>
      <c r="G58" s="17">
        <v>10640</v>
      </c>
      <c r="H58" s="17">
        <v>1</v>
      </c>
      <c r="I58" s="21">
        <f>VLOOKUP(E58,'[1]Расчет ТС СП'!$E$4:$V$574,18,0)</f>
        <v>638988</v>
      </c>
      <c r="J58" s="17" t="s">
        <v>187</v>
      </c>
      <c r="K58" s="18" t="s">
        <v>192</v>
      </c>
      <c r="L58" s="20"/>
    </row>
    <row r="59" spans="1:12" ht="22.5" x14ac:dyDescent="0.25">
      <c r="A59" s="17">
        <v>57</v>
      </c>
      <c r="B59" s="17" t="s">
        <v>35</v>
      </c>
      <c r="C59" s="17" t="s">
        <v>197</v>
      </c>
      <c r="D59" s="17">
        <v>2006</v>
      </c>
      <c r="E59" s="17" t="s">
        <v>104</v>
      </c>
      <c r="F59" s="19">
        <v>826954</v>
      </c>
      <c r="G59" s="17">
        <v>10640</v>
      </c>
      <c r="H59" s="17">
        <v>1</v>
      </c>
      <c r="I59" s="21">
        <f>VLOOKUP(E59,'[1]Расчет ТС СП'!$E$4:$V$574,18,0)</f>
        <v>522804</v>
      </c>
      <c r="J59" s="17" t="s">
        <v>187</v>
      </c>
      <c r="K59" s="18" t="s">
        <v>192</v>
      </c>
      <c r="L59" s="20"/>
    </row>
    <row r="60" spans="1:12" ht="22.5" x14ac:dyDescent="0.25">
      <c r="A60" s="17">
        <v>58</v>
      </c>
      <c r="B60" s="17" t="s">
        <v>35</v>
      </c>
      <c r="C60" s="17" t="s">
        <v>197</v>
      </c>
      <c r="D60" s="17">
        <v>2006</v>
      </c>
      <c r="E60" s="17" t="s">
        <v>105</v>
      </c>
      <c r="F60" s="19">
        <v>718763</v>
      </c>
      <c r="G60" s="17">
        <v>10640</v>
      </c>
      <c r="H60" s="17">
        <v>1</v>
      </c>
      <c r="I60" s="21">
        <f>VLOOKUP(E60,'[1]Расчет ТС СП'!$E$4:$V$574,18,0)</f>
        <v>638988</v>
      </c>
      <c r="J60" s="17" t="s">
        <v>187</v>
      </c>
      <c r="K60" s="18" t="s">
        <v>192</v>
      </c>
      <c r="L60" s="20"/>
    </row>
    <row r="61" spans="1:12" ht="22.5" x14ac:dyDescent="0.25">
      <c r="A61" s="17">
        <v>59</v>
      </c>
      <c r="B61" s="17" t="s">
        <v>35</v>
      </c>
      <c r="C61" s="17" t="s">
        <v>197</v>
      </c>
      <c r="D61" s="17">
        <v>2006</v>
      </c>
      <c r="E61" s="17" t="s">
        <v>106</v>
      </c>
      <c r="F61" s="19">
        <v>804979</v>
      </c>
      <c r="G61" s="17">
        <v>10640</v>
      </c>
      <c r="H61" s="17">
        <v>1</v>
      </c>
      <c r="I61" s="21">
        <f>VLOOKUP(E61,'[1]Расчет ТС СП'!$E$4:$V$574,18,0)</f>
        <v>522804</v>
      </c>
      <c r="J61" s="17" t="s">
        <v>187</v>
      </c>
      <c r="K61" s="18" t="s">
        <v>192</v>
      </c>
      <c r="L61" s="20"/>
    </row>
    <row r="62" spans="1:12" ht="22.5" x14ac:dyDescent="0.25">
      <c r="A62" s="17">
        <v>60</v>
      </c>
      <c r="B62" s="17" t="s">
        <v>35</v>
      </c>
      <c r="C62" s="17" t="s">
        <v>197</v>
      </c>
      <c r="D62" s="17">
        <v>2006</v>
      </c>
      <c r="E62" s="17" t="s">
        <v>107</v>
      </c>
      <c r="F62" s="19">
        <v>1087727</v>
      </c>
      <c r="G62" s="17">
        <v>10640</v>
      </c>
      <c r="H62" s="17">
        <v>1</v>
      </c>
      <c r="I62" s="21">
        <f>VLOOKUP(E62,'[1]Расчет ТС СП'!$E$4:$V$574,18,0)</f>
        <v>348540</v>
      </c>
      <c r="J62" s="17" t="s">
        <v>187</v>
      </c>
      <c r="K62" s="18" t="s">
        <v>192</v>
      </c>
      <c r="L62" s="20"/>
    </row>
    <row r="63" spans="1:12" ht="22.5" x14ac:dyDescent="0.25">
      <c r="A63" s="17">
        <v>61</v>
      </c>
      <c r="B63" s="17" t="s">
        <v>35</v>
      </c>
      <c r="C63" s="17" t="s">
        <v>197</v>
      </c>
      <c r="D63" s="17">
        <v>2006</v>
      </c>
      <c r="E63" s="17" t="s">
        <v>108</v>
      </c>
      <c r="F63" s="19">
        <v>959198</v>
      </c>
      <c r="G63" s="17">
        <v>10640</v>
      </c>
      <c r="H63" s="17">
        <v>1</v>
      </c>
      <c r="I63" s="21">
        <f>VLOOKUP(E63,'[1]Расчет ТС СП'!$E$4:$V$574,18,0)</f>
        <v>406632</v>
      </c>
      <c r="J63" s="17" t="s">
        <v>188</v>
      </c>
      <c r="K63" s="18" t="s">
        <v>192</v>
      </c>
      <c r="L63" s="20"/>
    </row>
    <row r="64" spans="1:12" ht="22.5" x14ac:dyDescent="0.25">
      <c r="A64" s="17">
        <v>62</v>
      </c>
      <c r="B64" s="17" t="s">
        <v>36</v>
      </c>
      <c r="C64" s="17" t="s">
        <v>200</v>
      </c>
      <c r="D64" s="17">
        <v>2008</v>
      </c>
      <c r="E64" s="17" t="s">
        <v>109</v>
      </c>
      <c r="F64" s="19">
        <v>827097</v>
      </c>
      <c r="G64" s="17">
        <v>7146</v>
      </c>
      <c r="H64" s="17">
        <v>1</v>
      </c>
      <c r="I64" s="21">
        <f>VLOOKUP(E64,'[1]Расчет ТС СП'!$E$4:$V$574,18,0)</f>
        <v>1323936</v>
      </c>
      <c r="J64" s="17" t="s">
        <v>188</v>
      </c>
      <c r="K64" s="18" t="s">
        <v>192</v>
      </c>
      <c r="L64" s="20"/>
    </row>
    <row r="65" spans="1:12" ht="22.5" x14ac:dyDescent="0.25">
      <c r="A65" s="17">
        <v>63</v>
      </c>
      <c r="B65" s="17" t="s">
        <v>36</v>
      </c>
      <c r="C65" s="17" t="s">
        <v>200</v>
      </c>
      <c r="D65" s="17">
        <v>2008</v>
      </c>
      <c r="E65" s="17" t="s">
        <v>110</v>
      </c>
      <c r="F65" s="19">
        <v>862610</v>
      </c>
      <c r="G65" s="17">
        <v>7146</v>
      </c>
      <c r="H65" s="17">
        <v>1</v>
      </c>
      <c r="I65" s="21">
        <f>VLOOKUP(E65,'[1]Расчет ТС СП'!$E$4:$V$574,18,0)</f>
        <v>1323936</v>
      </c>
      <c r="J65" s="17" t="s">
        <v>188</v>
      </c>
      <c r="K65" s="18" t="s">
        <v>192</v>
      </c>
      <c r="L65" s="20"/>
    </row>
    <row r="66" spans="1:12" ht="22.5" x14ac:dyDescent="0.25">
      <c r="A66" s="17">
        <v>64</v>
      </c>
      <c r="B66" s="17" t="s">
        <v>36</v>
      </c>
      <c r="C66" s="17" t="s">
        <v>200</v>
      </c>
      <c r="D66" s="17">
        <v>2008</v>
      </c>
      <c r="E66" s="17" t="s">
        <v>111</v>
      </c>
      <c r="F66" s="19">
        <v>850000</v>
      </c>
      <c r="G66" s="17">
        <v>7146</v>
      </c>
      <c r="H66" s="17">
        <v>1</v>
      </c>
      <c r="I66" s="21">
        <f>VLOOKUP(E66,'[1]Расчет ТС СП'!$E$4:$V$574,18,0)</f>
        <v>1323936</v>
      </c>
      <c r="J66" s="17" t="s">
        <v>188</v>
      </c>
      <c r="K66" s="18" t="s">
        <v>192</v>
      </c>
      <c r="L66" s="20"/>
    </row>
    <row r="67" spans="1:12" ht="22.5" x14ac:dyDescent="0.25">
      <c r="A67" s="17">
        <v>65</v>
      </c>
      <c r="B67" s="17" t="s">
        <v>36</v>
      </c>
      <c r="C67" s="17" t="s">
        <v>200</v>
      </c>
      <c r="D67" s="17">
        <v>2008</v>
      </c>
      <c r="E67" s="17" t="s">
        <v>112</v>
      </c>
      <c r="F67" s="19">
        <v>850000</v>
      </c>
      <c r="G67" s="17">
        <v>7146</v>
      </c>
      <c r="H67" s="17">
        <v>1</v>
      </c>
      <c r="I67" s="21">
        <f>VLOOKUP(E67,'[1]Расчет ТС СП'!$E$4:$V$574,18,0)</f>
        <v>1323936</v>
      </c>
      <c r="J67" s="17" t="s">
        <v>188</v>
      </c>
      <c r="K67" s="18" t="s">
        <v>192</v>
      </c>
      <c r="L67" s="20"/>
    </row>
    <row r="68" spans="1:12" ht="22.5" x14ac:dyDescent="0.25">
      <c r="A68" s="17">
        <v>66</v>
      </c>
      <c r="B68" s="17" t="s">
        <v>38</v>
      </c>
      <c r="C68" s="17" t="s">
        <v>197</v>
      </c>
      <c r="D68" s="17">
        <v>2008</v>
      </c>
      <c r="E68" s="17" t="s">
        <v>113</v>
      </c>
      <c r="F68" s="19">
        <v>841756</v>
      </c>
      <c r="G68" s="17">
        <v>7146</v>
      </c>
      <c r="H68" s="17">
        <v>1</v>
      </c>
      <c r="I68" s="21">
        <f>VLOOKUP(E68,'[1]Расчет ТС СП'!$E$4:$V$574,18,0)</f>
        <v>742860</v>
      </c>
      <c r="J68" s="17" t="s">
        <v>188</v>
      </c>
      <c r="K68" s="18" t="s">
        <v>192</v>
      </c>
      <c r="L68" s="20"/>
    </row>
    <row r="69" spans="1:12" ht="22.5" x14ac:dyDescent="0.25">
      <c r="A69" s="17">
        <v>67</v>
      </c>
      <c r="B69" s="17" t="s">
        <v>38</v>
      </c>
      <c r="C69" s="17" t="s">
        <v>197</v>
      </c>
      <c r="D69" s="17">
        <v>2008</v>
      </c>
      <c r="E69" s="17" t="s">
        <v>114</v>
      </c>
      <c r="F69" s="19">
        <v>774787</v>
      </c>
      <c r="G69" s="17">
        <v>7146</v>
      </c>
      <c r="H69" s="17">
        <v>1</v>
      </c>
      <c r="I69" s="21">
        <f>VLOOKUP(E69,'[1]Расчет ТС СП'!$E$4:$V$574,18,0)</f>
        <v>817140</v>
      </c>
      <c r="J69" s="17" t="s">
        <v>188</v>
      </c>
      <c r="K69" s="18" t="s">
        <v>192</v>
      </c>
      <c r="L69" s="20"/>
    </row>
    <row r="70" spans="1:12" ht="22.5" x14ac:dyDescent="0.25">
      <c r="A70" s="17">
        <v>68</v>
      </c>
      <c r="B70" s="17" t="s">
        <v>38</v>
      </c>
      <c r="C70" s="17" t="s">
        <v>197</v>
      </c>
      <c r="D70" s="17">
        <v>2008</v>
      </c>
      <c r="E70" s="17" t="s">
        <v>115</v>
      </c>
      <c r="F70" s="19">
        <v>819930</v>
      </c>
      <c r="G70" s="17">
        <v>7146</v>
      </c>
      <c r="H70" s="17">
        <v>1</v>
      </c>
      <c r="I70" s="21">
        <f>VLOOKUP(E70,'[1]Расчет ТС СП'!$E$4:$V$574,18,0)</f>
        <v>742860</v>
      </c>
      <c r="J70" s="17" t="s">
        <v>188</v>
      </c>
      <c r="K70" s="18" t="s">
        <v>192</v>
      </c>
      <c r="L70" s="20"/>
    </row>
    <row r="71" spans="1:12" ht="22.5" x14ac:dyDescent="0.25">
      <c r="A71" s="17">
        <v>69</v>
      </c>
      <c r="B71" s="17" t="s">
        <v>38</v>
      </c>
      <c r="C71" s="17" t="s">
        <v>197</v>
      </c>
      <c r="D71" s="17">
        <v>2008</v>
      </c>
      <c r="E71" s="17" t="s">
        <v>116</v>
      </c>
      <c r="F71" s="19">
        <v>700658</v>
      </c>
      <c r="G71" s="17">
        <v>7146</v>
      </c>
      <c r="H71" s="17">
        <v>1</v>
      </c>
      <c r="I71" s="21">
        <f>VLOOKUP(E71,'[1]Расчет ТС СП'!$E$4:$V$574,18,0)</f>
        <v>965712</v>
      </c>
      <c r="J71" s="17" t="s">
        <v>188</v>
      </c>
      <c r="K71" s="18" t="s">
        <v>192</v>
      </c>
      <c r="L71" s="20"/>
    </row>
    <row r="72" spans="1:12" ht="22.5" x14ac:dyDescent="0.25">
      <c r="A72" s="17">
        <v>70</v>
      </c>
      <c r="B72" s="17" t="s">
        <v>38</v>
      </c>
      <c r="C72" s="17" t="s">
        <v>197</v>
      </c>
      <c r="D72" s="17">
        <v>2008</v>
      </c>
      <c r="E72" s="17" t="s">
        <v>117</v>
      </c>
      <c r="F72" s="19">
        <v>823690</v>
      </c>
      <c r="G72" s="17">
        <v>7146</v>
      </c>
      <c r="H72" s="17">
        <v>1</v>
      </c>
      <c r="I72" s="21">
        <f>VLOOKUP(E72,'[1]Расчет ТС СП'!$E$4:$V$574,18,0)</f>
        <v>742860</v>
      </c>
      <c r="J72" s="17" t="s">
        <v>188</v>
      </c>
      <c r="K72" s="18" t="s">
        <v>192</v>
      </c>
      <c r="L72" s="20"/>
    </row>
    <row r="73" spans="1:12" ht="22.5" x14ac:dyDescent="0.25">
      <c r="A73" s="17">
        <v>71</v>
      </c>
      <c r="B73" s="17" t="s">
        <v>38</v>
      </c>
      <c r="C73" s="17" t="s">
        <v>197</v>
      </c>
      <c r="D73" s="17">
        <v>2008</v>
      </c>
      <c r="E73" s="17" t="s">
        <v>118</v>
      </c>
      <c r="F73" s="19">
        <v>784713</v>
      </c>
      <c r="G73" s="17">
        <v>7146</v>
      </c>
      <c r="H73" s="17">
        <v>1</v>
      </c>
      <c r="I73" s="21">
        <f>VLOOKUP(E73,'[1]Расчет ТС СП'!$E$4:$V$574,18,0)</f>
        <v>186408</v>
      </c>
      <c r="J73" s="17" t="s">
        <v>188</v>
      </c>
      <c r="K73" s="18" t="s">
        <v>192</v>
      </c>
      <c r="L73" s="20"/>
    </row>
    <row r="74" spans="1:12" ht="33.75" x14ac:dyDescent="0.25">
      <c r="A74" s="17">
        <v>72</v>
      </c>
      <c r="B74" s="17" t="s">
        <v>39</v>
      </c>
      <c r="C74" s="17" t="s">
        <v>200</v>
      </c>
      <c r="D74" s="17">
        <v>2004</v>
      </c>
      <c r="E74" s="17" t="s">
        <v>119</v>
      </c>
      <c r="F74" s="19">
        <v>1167536</v>
      </c>
      <c r="G74" s="17">
        <v>7146</v>
      </c>
      <c r="H74" s="17">
        <v>1</v>
      </c>
      <c r="I74" s="21">
        <f>VLOOKUP(E74,'[1]Расчет ТС СП'!$E$4:$V$574,18,0)</f>
        <v>910200</v>
      </c>
      <c r="J74" s="17" t="s">
        <v>188</v>
      </c>
      <c r="K74" s="18" t="s">
        <v>192</v>
      </c>
      <c r="L74" s="20"/>
    </row>
    <row r="75" spans="1:12" ht="22.5" x14ac:dyDescent="0.25">
      <c r="A75" s="17">
        <v>73</v>
      </c>
      <c r="B75" s="17" t="s">
        <v>34</v>
      </c>
      <c r="C75" s="17" t="s">
        <v>197</v>
      </c>
      <c r="D75" s="17">
        <v>2008</v>
      </c>
      <c r="E75" s="17" t="s">
        <v>120</v>
      </c>
      <c r="F75" s="19">
        <v>995119</v>
      </c>
      <c r="G75" s="17">
        <v>10518</v>
      </c>
      <c r="H75" s="17">
        <v>1</v>
      </c>
      <c r="I75" s="21">
        <f>VLOOKUP(E75,'[1]Расчет ТС СП'!$E$4:$V$574,18,0)</f>
        <v>841320</v>
      </c>
      <c r="J75" s="17" t="s">
        <v>187</v>
      </c>
      <c r="K75" s="18" t="s">
        <v>192</v>
      </c>
      <c r="L75" s="20"/>
    </row>
    <row r="76" spans="1:12" ht="33.75" x14ac:dyDescent="0.25">
      <c r="A76" s="17">
        <v>74</v>
      </c>
      <c r="B76" s="17" t="s">
        <v>37</v>
      </c>
      <c r="C76" s="17" t="s">
        <v>197</v>
      </c>
      <c r="D76" s="17">
        <v>2008</v>
      </c>
      <c r="E76" s="17" t="s">
        <v>121</v>
      </c>
      <c r="F76" s="19">
        <v>950000</v>
      </c>
      <c r="G76" s="17">
        <v>12816</v>
      </c>
      <c r="H76" s="17">
        <v>1</v>
      </c>
      <c r="I76" s="21">
        <f>VLOOKUP(E76,'[1]Расчет ТС СП'!$E$4:$V$574,18,0)</f>
        <v>640260</v>
      </c>
      <c r="J76" s="17" t="s">
        <v>189</v>
      </c>
      <c r="K76" s="18" t="s">
        <v>192</v>
      </c>
      <c r="L76" s="20"/>
    </row>
    <row r="77" spans="1:12" ht="22.5" x14ac:dyDescent="0.25">
      <c r="A77" s="17">
        <v>75</v>
      </c>
      <c r="B77" s="17" t="s">
        <v>37</v>
      </c>
      <c r="C77" s="17" t="s">
        <v>197</v>
      </c>
      <c r="D77" s="17">
        <v>2008</v>
      </c>
      <c r="E77" s="17" t="s">
        <v>122</v>
      </c>
      <c r="F77" s="19">
        <v>966142</v>
      </c>
      <c r="G77" s="17">
        <v>12816</v>
      </c>
      <c r="H77" s="17">
        <v>1</v>
      </c>
      <c r="I77" s="21">
        <f>VLOOKUP(E77,'[1]Расчет ТС СП'!$E$4:$V$574,18,0)</f>
        <v>640260</v>
      </c>
      <c r="J77" s="17" t="s">
        <v>188</v>
      </c>
      <c r="K77" s="18" t="s">
        <v>192</v>
      </c>
      <c r="L77" s="20"/>
    </row>
    <row r="78" spans="1:12" ht="22.5" x14ac:dyDescent="0.25">
      <c r="A78" s="17">
        <v>76</v>
      </c>
      <c r="B78" s="17" t="s">
        <v>34</v>
      </c>
      <c r="C78" s="17" t="s">
        <v>197</v>
      </c>
      <c r="D78" s="17">
        <v>2008</v>
      </c>
      <c r="E78" s="17" t="s">
        <v>123</v>
      </c>
      <c r="F78" s="19">
        <v>998573</v>
      </c>
      <c r="G78" s="17">
        <v>10518</v>
      </c>
      <c r="H78" s="17">
        <v>1</v>
      </c>
      <c r="I78" s="21">
        <f>VLOOKUP(E78,'[1]Расчет ТС СП'!$E$4:$V$574,18,0)</f>
        <v>578568</v>
      </c>
      <c r="J78" s="17" t="s">
        <v>188</v>
      </c>
      <c r="K78" s="18" t="s">
        <v>192</v>
      </c>
      <c r="L78" s="20"/>
    </row>
    <row r="79" spans="1:12" ht="33.75" x14ac:dyDescent="0.25">
      <c r="A79" s="17">
        <v>77</v>
      </c>
      <c r="B79" s="17" t="s">
        <v>34</v>
      </c>
      <c r="C79" s="17" t="s">
        <v>197</v>
      </c>
      <c r="D79" s="17">
        <v>2008</v>
      </c>
      <c r="E79" s="17" t="s">
        <v>124</v>
      </c>
      <c r="F79" s="19">
        <v>950000</v>
      </c>
      <c r="G79" s="17">
        <v>10518</v>
      </c>
      <c r="H79" s="17">
        <v>1</v>
      </c>
      <c r="I79" s="21">
        <f>VLOOKUP(E79,'[1]Расчет ТС СП'!$E$4:$V$574,18,0)</f>
        <v>578568</v>
      </c>
      <c r="J79" s="17" t="s">
        <v>189</v>
      </c>
      <c r="K79" s="18" t="s">
        <v>192</v>
      </c>
      <c r="L79" s="20"/>
    </row>
    <row r="80" spans="1:12" ht="22.5" x14ac:dyDescent="0.25">
      <c r="A80" s="17">
        <v>78</v>
      </c>
      <c r="B80" s="17" t="s">
        <v>34</v>
      </c>
      <c r="C80" s="17" t="s">
        <v>197</v>
      </c>
      <c r="D80" s="17">
        <v>2008</v>
      </c>
      <c r="E80" s="17" t="s">
        <v>125</v>
      </c>
      <c r="F80" s="19">
        <v>950000</v>
      </c>
      <c r="G80" s="17">
        <v>10518</v>
      </c>
      <c r="H80" s="17">
        <v>1</v>
      </c>
      <c r="I80" s="21">
        <f>VLOOKUP(E80,'[1]Расчет ТС СП'!$E$4:$V$574,18,0)</f>
        <v>578568</v>
      </c>
      <c r="J80" s="17" t="s">
        <v>187</v>
      </c>
      <c r="K80" s="18" t="s">
        <v>192</v>
      </c>
      <c r="L80" s="20"/>
    </row>
    <row r="81" spans="1:12" ht="22.5" x14ac:dyDescent="0.25">
      <c r="A81" s="17">
        <v>79</v>
      </c>
      <c r="B81" s="17" t="s">
        <v>25</v>
      </c>
      <c r="C81" s="17" t="s">
        <v>197</v>
      </c>
      <c r="D81" s="17">
        <v>2004</v>
      </c>
      <c r="E81" s="17" t="s">
        <v>126</v>
      </c>
      <c r="F81" s="19">
        <v>1396711</v>
      </c>
      <c r="G81" s="17">
        <v>11967</v>
      </c>
      <c r="H81" s="17">
        <v>1</v>
      </c>
      <c r="I81" s="21">
        <f>VLOOKUP(E81,'[1]Расчет ТС СП'!$E$4:$V$574,18,0)</f>
        <v>515352</v>
      </c>
      <c r="J81" s="17" t="s">
        <v>187</v>
      </c>
      <c r="K81" s="18" t="s">
        <v>192</v>
      </c>
      <c r="L81" s="20"/>
    </row>
    <row r="82" spans="1:12" ht="67.5" x14ac:dyDescent="0.25">
      <c r="A82" s="17">
        <v>80</v>
      </c>
      <c r="B82" s="17" t="s">
        <v>34</v>
      </c>
      <c r="C82" s="17" t="s">
        <v>197</v>
      </c>
      <c r="D82" s="17">
        <v>2008</v>
      </c>
      <c r="E82" s="17" t="s">
        <v>127</v>
      </c>
      <c r="F82" s="19">
        <v>950000</v>
      </c>
      <c r="G82" s="17">
        <v>10518</v>
      </c>
      <c r="H82" s="17">
        <v>1</v>
      </c>
      <c r="I82" s="21">
        <f>VLOOKUP(E82,'[1]Расчет ТС СП'!$E$4:$V$574,18,0)</f>
        <v>578568</v>
      </c>
      <c r="J82" s="17" t="s">
        <v>191</v>
      </c>
      <c r="K82" s="18" t="s">
        <v>192</v>
      </c>
      <c r="L82" s="20"/>
    </row>
    <row r="83" spans="1:12" ht="22.5" x14ac:dyDescent="0.25">
      <c r="A83" s="17">
        <v>81</v>
      </c>
      <c r="B83" s="17" t="s">
        <v>25</v>
      </c>
      <c r="C83" s="17" t="s">
        <v>197</v>
      </c>
      <c r="D83" s="17">
        <v>2004</v>
      </c>
      <c r="E83" s="17" t="s">
        <v>128</v>
      </c>
      <c r="F83" s="19">
        <v>1270082</v>
      </c>
      <c r="G83" s="17">
        <v>11967</v>
      </c>
      <c r="H83" s="17">
        <v>1</v>
      </c>
      <c r="I83" s="21">
        <f>VLOOKUP(E83,'[1]Расчет ТС СП'!$E$4:$V$574,18,0)</f>
        <v>687132</v>
      </c>
      <c r="J83" s="17" t="s">
        <v>187</v>
      </c>
      <c r="K83" s="18" t="s">
        <v>192</v>
      </c>
      <c r="L83" s="20"/>
    </row>
    <row r="84" spans="1:12" ht="22.5" x14ac:dyDescent="0.25">
      <c r="A84" s="17">
        <v>82</v>
      </c>
      <c r="B84" s="17" t="s">
        <v>25</v>
      </c>
      <c r="C84" s="17" t="s">
        <v>197</v>
      </c>
      <c r="D84" s="17">
        <v>2004</v>
      </c>
      <c r="E84" s="17" t="s">
        <v>129</v>
      </c>
      <c r="F84" s="19">
        <v>1278951</v>
      </c>
      <c r="G84" s="17">
        <v>11967</v>
      </c>
      <c r="H84" s="17">
        <v>1</v>
      </c>
      <c r="I84" s="21">
        <f>VLOOKUP(E84,'[1]Расчет ТС СП'!$E$4:$V$574,18,0)</f>
        <v>687132</v>
      </c>
      <c r="J84" s="17" t="s">
        <v>187</v>
      </c>
      <c r="K84" s="18" t="s">
        <v>192</v>
      </c>
      <c r="L84" s="20"/>
    </row>
    <row r="85" spans="1:12" ht="33.75" x14ac:dyDescent="0.25">
      <c r="A85" s="17">
        <v>83</v>
      </c>
      <c r="B85" s="17" t="s">
        <v>39</v>
      </c>
      <c r="C85" s="17" t="s">
        <v>200</v>
      </c>
      <c r="D85" s="17">
        <v>2004</v>
      </c>
      <c r="E85" s="17" t="s">
        <v>130</v>
      </c>
      <c r="F85" s="19">
        <v>1200000</v>
      </c>
      <c r="G85" s="17">
        <v>9400</v>
      </c>
      <c r="H85" s="17">
        <v>1</v>
      </c>
      <c r="I85" s="21">
        <f>VLOOKUP(E85,'[1]Расчет ТС СП'!$E$4:$V$574,18,0)</f>
        <v>910200</v>
      </c>
      <c r="J85" s="17" t="s">
        <v>189</v>
      </c>
      <c r="K85" s="18" t="s">
        <v>192</v>
      </c>
      <c r="L85" s="20"/>
    </row>
    <row r="86" spans="1:12" ht="33.75" x14ac:dyDescent="0.25">
      <c r="A86" s="17">
        <v>84</v>
      </c>
      <c r="B86" s="17" t="s">
        <v>37</v>
      </c>
      <c r="C86" s="17" t="s">
        <v>197</v>
      </c>
      <c r="D86" s="17">
        <v>2008</v>
      </c>
      <c r="E86" s="17" t="s">
        <v>131</v>
      </c>
      <c r="F86" s="19">
        <v>1200000</v>
      </c>
      <c r="G86" s="17">
        <v>12816</v>
      </c>
      <c r="H86" s="17">
        <v>1</v>
      </c>
      <c r="I86" s="21">
        <f>VLOOKUP(E86,'[1]Расчет ТС СП'!$E$4:$V$574,18,0)</f>
        <v>640260</v>
      </c>
      <c r="J86" s="17" t="s">
        <v>189</v>
      </c>
      <c r="K86" s="18" t="s">
        <v>192</v>
      </c>
      <c r="L86" s="20"/>
    </row>
    <row r="87" spans="1:12" ht="22.5" x14ac:dyDescent="0.25">
      <c r="A87" s="17">
        <v>85</v>
      </c>
      <c r="B87" s="17" t="s">
        <v>37</v>
      </c>
      <c r="C87" s="17" t="s">
        <v>197</v>
      </c>
      <c r="D87" s="17">
        <v>2008</v>
      </c>
      <c r="E87" s="17" t="s">
        <v>132</v>
      </c>
      <c r="F87" s="19">
        <v>601376</v>
      </c>
      <c r="G87" s="17">
        <v>12816</v>
      </c>
      <c r="H87" s="17">
        <v>1</v>
      </c>
      <c r="I87" s="21">
        <f>VLOOKUP(E87,'[1]Расчет ТС СП'!$E$4:$V$574,18,0)</f>
        <v>662088</v>
      </c>
      <c r="J87" s="17" t="s">
        <v>187</v>
      </c>
      <c r="K87" s="18" t="s">
        <v>192</v>
      </c>
      <c r="L87" s="20"/>
    </row>
    <row r="88" spans="1:12" ht="33.75" x14ac:dyDescent="0.25">
      <c r="A88" s="17">
        <v>86</v>
      </c>
      <c r="B88" s="17" t="s">
        <v>40</v>
      </c>
      <c r="C88" s="17" t="s">
        <v>197</v>
      </c>
      <c r="D88" s="17">
        <v>1998</v>
      </c>
      <c r="E88" s="17" t="s">
        <v>133</v>
      </c>
      <c r="F88" s="19">
        <v>1650000</v>
      </c>
      <c r="G88" s="17">
        <v>12130</v>
      </c>
      <c r="H88" s="17">
        <v>1</v>
      </c>
      <c r="I88" s="21">
        <f>VLOOKUP(E88,'[1]Расчет ТС СП'!$E$4:$V$574,18,0)</f>
        <v>279240</v>
      </c>
      <c r="J88" s="17" t="s">
        <v>189</v>
      </c>
      <c r="K88" s="18" t="s">
        <v>192</v>
      </c>
      <c r="L88" s="20"/>
    </row>
    <row r="89" spans="1:12" ht="33.75" x14ac:dyDescent="0.25">
      <c r="A89" s="17">
        <v>87</v>
      </c>
      <c r="B89" s="17" t="s">
        <v>41</v>
      </c>
      <c r="C89" s="17" t="s">
        <v>197</v>
      </c>
      <c r="D89" s="17">
        <v>2000</v>
      </c>
      <c r="E89" s="17" t="s">
        <v>134</v>
      </c>
      <c r="F89" s="19">
        <v>1070881</v>
      </c>
      <c r="G89" s="17">
        <v>14860</v>
      </c>
      <c r="H89" s="17">
        <v>1</v>
      </c>
      <c r="I89" s="21">
        <f>VLOOKUP(E89,'[1]Расчет ТС СП'!$E$4:$V$574,18,0)</f>
        <v>82464</v>
      </c>
      <c r="J89" s="17" t="s">
        <v>189</v>
      </c>
      <c r="K89" s="18" t="s">
        <v>192</v>
      </c>
      <c r="L89" s="20"/>
    </row>
    <row r="90" spans="1:12" ht="22.5" x14ac:dyDescent="0.25">
      <c r="A90" s="17">
        <v>88</v>
      </c>
      <c r="B90" s="17" t="s">
        <v>42</v>
      </c>
      <c r="C90" s="17" t="s">
        <v>200</v>
      </c>
      <c r="D90" s="17">
        <v>2003</v>
      </c>
      <c r="E90" s="17" t="s">
        <v>135</v>
      </c>
      <c r="F90" s="19">
        <v>1000000</v>
      </c>
      <c r="G90" s="17">
        <v>14860</v>
      </c>
      <c r="H90" s="17">
        <v>1</v>
      </c>
      <c r="I90" s="21">
        <f>VLOOKUP(E90,'[1]Расчет ТС СП'!$E$4:$V$574,18,0)</f>
        <v>102480</v>
      </c>
      <c r="J90" s="17" t="s">
        <v>187</v>
      </c>
      <c r="K90" s="18" t="s">
        <v>192</v>
      </c>
      <c r="L90" s="20"/>
    </row>
    <row r="91" spans="1:12" ht="22.5" x14ac:dyDescent="0.25">
      <c r="A91" s="17">
        <v>89</v>
      </c>
      <c r="B91" s="17" t="s">
        <v>35</v>
      </c>
      <c r="C91" s="17" t="s">
        <v>197</v>
      </c>
      <c r="D91" s="17">
        <v>2006</v>
      </c>
      <c r="E91" s="17" t="s">
        <v>136</v>
      </c>
      <c r="F91" s="19">
        <v>854567</v>
      </c>
      <c r="G91" s="17">
        <v>10640</v>
      </c>
      <c r="H91" s="17">
        <v>1</v>
      </c>
      <c r="I91" s="21">
        <f>VLOOKUP(E91,'[1]Расчет ТС СП'!$E$4:$V$574,18,0)</f>
        <v>522804</v>
      </c>
      <c r="J91" s="17" t="s">
        <v>188</v>
      </c>
      <c r="K91" s="18" t="s">
        <v>192</v>
      </c>
      <c r="L91" s="20"/>
    </row>
    <row r="92" spans="1:12" ht="33.75" x14ac:dyDescent="0.25">
      <c r="A92" s="17">
        <v>90</v>
      </c>
      <c r="B92" s="17" t="s">
        <v>43</v>
      </c>
      <c r="C92" s="17" t="s">
        <v>197</v>
      </c>
      <c r="D92" s="17">
        <v>2004</v>
      </c>
      <c r="E92" s="17" t="s">
        <v>137</v>
      </c>
      <c r="F92" s="19">
        <v>886333</v>
      </c>
      <c r="G92" s="17">
        <v>9400</v>
      </c>
      <c r="H92" s="17">
        <v>1</v>
      </c>
      <c r="I92" s="21">
        <f>VLOOKUP(E92,'[1]Расчет ТС СП'!$E$4:$V$574,18,0)</f>
        <v>519996</v>
      </c>
      <c r="J92" s="17" t="s">
        <v>189</v>
      </c>
      <c r="K92" s="18" t="s">
        <v>192</v>
      </c>
      <c r="L92" s="20"/>
    </row>
    <row r="93" spans="1:12" ht="33.75" x14ac:dyDescent="0.25">
      <c r="A93" s="17">
        <v>91</v>
      </c>
      <c r="B93" s="17" t="s">
        <v>43</v>
      </c>
      <c r="C93" s="17" t="s">
        <v>197</v>
      </c>
      <c r="D93" s="17">
        <v>2004</v>
      </c>
      <c r="E93" s="17" t="s">
        <v>138</v>
      </c>
      <c r="F93" s="19">
        <v>1007368</v>
      </c>
      <c r="G93" s="17">
        <v>9400</v>
      </c>
      <c r="H93" s="17">
        <v>1</v>
      </c>
      <c r="I93" s="21">
        <f>VLOOKUP(E93,'[1]Расчет ТС СП'!$E$4:$V$574,18,0)</f>
        <v>445716</v>
      </c>
      <c r="J93" s="17" t="s">
        <v>189</v>
      </c>
      <c r="K93" s="18" t="s">
        <v>192</v>
      </c>
      <c r="L93" s="20"/>
    </row>
    <row r="94" spans="1:12" ht="33.75" x14ac:dyDescent="0.25">
      <c r="A94" s="17">
        <v>92</v>
      </c>
      <c r="B94" s="17" t="s">
        <v>43</v>
      </c>
      <c r="C94" s="17" t="s">
        <v>197</v>
      </c>
      <c r="D94" s="17">
        <v>2004</v>
      </c>
      <c r="E94" s="17" t="s">
        <v>139</v>
      </c>
      <c r="F94" s="19">
        <v>910362</v>
      </c>
      <c r="G94" s="17">
        <v>9400</v>
      </c>
      <c r="H94" s="17">
        <v>1</v>
      </c>
      <c r="I94" s="21">
        <f>VLOOKUP(E94,'[1]Расчет ТС СП'!$E$4:$V$574,18,0)</f>
        <v>519996</v>
      </c>
      <c r="J94" s="17" t="s">
        <v>189</v>
      </c>
      <c r="K94" s="18" t="s">
        <v>192</v>
      </c>
      <c r="L94" s="20"/>
    </row>
    <row r="95" spans="1:12" ht="33.75" x14ac:dyDescent="0.25">
      <c r="A95" s="17">
        <v>93</v>
      </c>
      <c r="B95" s="17" t="s">
        <v>44</v>
      </c>
      <c r="C95" s="17" t="s">
        <v>197</v>
      </c>
      <c r="D95" s="17">
        <v>2011</v>
      </c>
      <c r="E95" s="17" t="s">
        <v>140</v>
      </c>
      <c r="F95" s="19">
        <v>850000</v>
      </c>
      <c r="G95" s="17">
        <v>11967</v>
      </c>
      <c r="H95" s="17">
        <v>1</v>
      </c>
      <c r="I95" s="21">
        <f>VLOOKUP(E95,'[1]Расчет ТС СП'!$E$4:$V$574,18,0)</f>
        <v>928596</v>
      </c>
      <c r="J95" s="17" t="s">
        <v>189</v>
      </c>
      <c r="K95" s="18" t="s">
        <v>192</v>
      </c>
      <c r="L95" s="20"/>
    </row>
    <row r="96" spans="1:12" ht="22.5" x14ac:dyDescent="0.25">
      <c r="A96" s="17">
        <v>94</v>
      </c>
      <c r="B96" s="17" t="s">
        <v>37</v>
      </c>
      <c r="C96" s="17" t="s">
        <v>197</v>
      </c>
      <c r="D96" s="17">
        <v>2008</v>
      </c>
      <c r="E96" s="17" t="s">
        <v>141</v>
      </c>
      <c r="F96" s="19">
        <v>811343</v>
      </c>
      <c r="G96" s="17">
        <v>12816</v>
      </c>
      <c r="H96" s="17">
        <v>1</v>
      </c>
      <c r="I96" s="21">
        <f>VLOOKUP(E96,'[1]Расчет ТС СП'!$E$4:$V$574,18,0)</f>
        <v>654576</v>
      </c>
      <c r="J96" s="17" t="s">
        <v>188</v>
      </c>
      <c r="K96" s="18" t="s">
        <v>192</v>
      </c>
      <c r="L96" s="20"/>
    </row>
    <row r="97" spans="1:12" ht="22.5" x14ac:dyDescent="0.25">
      <c r="A97" s="17">
        <v>95</v>
      </c>
      <c r="B97" s="17" t="s">
        <v>34</v>
      </c>
      <c r="C97" s="17" t="s">
        <v>197</v>
      </c>
      <c r="D97" s="17">
        <v>2008</v>
      </c>
      <c r="E97" s="17" t="s">
        <v>142</v>
      </c>
      <c r="F97" s="19">
        <v>934284</v>
      </c>
      <c r="G97" s="17">
        <v>10518</v>
      </c>
      <c r="H97" s="17">
        <v>1</v>
      </c>
      <c r="I97" s="21">
        <f>VLOOKUP(E97,'[1]Расчет ТС СП'!$E$4:$V$574,18,0)</f>
        <v>650892</v>
      </c>
      <c r="J97" s="17" t="s">
        <v>188</v>
      </c>
      <c r="K97" s="18" t="s">
        <v>192</v>
      </c>
      <c r="L97" s="20"/>
    </row>
    <row r="98" spans="1:12" ht="22.5" x14ac:dyDescent="0.25">
      <c r="A98" s="17">
        <v>96</v>
      </c>
      <c r="B98" s="17" t="s">
        <v>34</v>
      </c>
      <c r="C98" s="17" t="s">
        <v>197</v>
      </c>
      <c r="D98" s="17">
        <v>2008</v>
      </c>
      <c r="E98" s="17" t="s">
        <v>143</v>
      </c>
      <c r="F98" s="19">
        <v>1015013</v>
      </c>
      <c r="G98" s="17">
        <v>10518</v>
      </c>
      <c r="H98" s="17">
        <v>1</v>
      </c>
      <c r="I98" s="21">
        <f>VLOOKUP(E98,'[1]Расчет ТС СП'!$E$4:$V$574,18,0)</f>
        <v>506256</v>
      </c>
      <c r="J98" s="17" t="s">
        <v>187</v>
      </c>
      <c r="K98" s="18" t="s">
        <v>192</v>
      </c>
      <c r="L98" s="20"/>
    </row>
    <row r="99" spans="1:12" ht="22.5" x14ac:dyDescent="0.25">
      <c r="A99" s="17">
        <v>97</v>
      </c>
      <c r="B99" s="17" t="s">
        <v>37</v>
      </c>
      <c r="C99" s="17" t="s">
        <v>197</v>
      </c>
      <c r="D99" s="17">
        <v>2008</v>
      </c>
      <c r="E99" s="17" t="s">
        <v>144</v>
      </c>
      <c r="F99" s="19">
        <v>758232</v>
      </c>
      <c r="G99" s="17">
        <v>12816</v>
      </c>
      <c r="H99" s="17">
        <v>1</v>
      </c>
      <c r="I99" s="21">
        <f>VLOOKUP(E99,'[1]Расчет ТС СП'!$E$4:$V$574,18,0)</f>
        <v>641352</v>
      </c>
      <c r="J99" s="17" t="s">
        <v>187</v>
      </c>
      <c r="K99" s="18" t="s">
        <v>192</v>
      </c>
      <c r="L99" s="20"/>
    </row>
    <row r="100" spans="1:12" ht="22.5" x14ac:dyDescent="0.25">
      <c r="A100" s="17">
        <v>98</v>
      </c>
      <c r="B100" s="17" t="s">
        <v>37</v>
      </c>
      <c r="C100" s="17" t="s">
        <v>197</v>
      </c>
      <c r="D100" s="17">
        <v>2008</v>
      </c>
      <c r="E100" s="17" t="s">
        <v>145</v>
      </c>
      <c r="F100" s="19">
        <v>1062854</v>
      </c>
      <c r="G100" s="17">
        <v>12816</v>
      </c>
      <c r="H100" s="17">
        <v>1</v>
      </c>
      <c r="I100" s="21">
        <f>VLOOKUP(E100,'[1]Расчет ТС СП'!$E$4:$V$574,18,0)</f>
        <v>560220</v>
      </c>
      <c r="J100" s="17" t="s">
        <v>188</v>
      </c>
      <c r="K100" s="18" t="s">
        <v>192</v>
      </c>
      <c r="L100" s="20"/>
    </row>
    <row r="101" spans="1:12" ht="22.5" x14ac:dyDescent="0.25">
      <c r="A101" s="17">
        <v>99</v>
      </c>
      <c r="B101" s="17" t="s">
        <v>34</v>
      </c>
      <c r="C101" s="17" t="s">
        <v>197</v>
      </c>
      <c r="D101" s="17">
        <v>2008</v>
      </c>
      <c r="E101" s="17" t="s">
        <v>146</v>
      </c>
      <c r="F101" s="19">
        <v>1077722</v>
      </c>
      <c r="G101" s="17">
        <v>10518</v>
      </c>
      <c r="H101" s="17">
        <v>1</v>
      </c>
      <c r="I101" s="21">
        <f>VLOOKUP(E101,'[1]Расчет ТС СП'!$E$4:$V$574,18,0)</f>
        <v>506256</v>
      </c>
      <c r="J101" s="17" t="s">
        <v>187</v>
      </c>
      <c r="K101" s="18" t="s">
        <v>192</v>
      </c>
      <c r="L101" s="20"/>
    </row>
    <row r="102" spans="1:12" ht="22.5" x14ac:dyDescent="0.25">
      <c r="A102" s="17">
        <v>100</v>
      </c>
      <c r="B102" s="17" t="s">
        <v>37</v>
      </c>
      <c r="C102" s="17" t="s">
        <v>197</v>
      </c>
      <c r="D102" s="17">
        <v>2008</v>
      </c>
      <c r="E102" s="17" t="s">
        <v>147</v>
      </c>
      <c r="F102" s="19">
        <v>977811</v>
      </c>
      <c r="G102" s="17">
        <v>12816</v>
      </c>
      <c r="H102" s="17">
        <v>1</v>
      </c>
      <c r="I102" s="21">
        <f>VLOOKUP(E102,'[1]Расчет ТС СП'!$E$4:$V$574,18,0)</f>
        <v>640260</v>
      </c>
      <c r="J102" s="17" t="s">
        <v>188</v>
      </c>
      <c r="K102" s="18" t="s">
        <v>192</v>
      </c>
      <c r="L102" s="20"/>
    </row>
    <row r="103" spans="1:12" ht="22.5" x14ac:dyDescent="0.25">
      <c r="A103" s="17">
        <v>101</v>
      </c>
      <c r="B103" s="17" t="s">
        <v>37</v>
      </c>
      <c r="C103" s="17" t="s">
        <v>197</v>
      </c>
      <c r="D103" s="17">
        <v>2008</v>
      </c>
      <c r="E103" s="17" t="s">
        <v>148</v>
      </c>
      <c r="F103" s="19">
        <v>1091114</v>
      </c>
      <c r="G103" s="17">
        <v>12816</v>
      </c>
      <c r="H103" s="17">
        <v>1</v>
      </c>
      <c r="I103" s="21">
        <f>VLOOKUP(E103,'[1]Расчет ТС СП'!$E$4:$V$574,18,0)</f>
        <v>560220</v>
      </c>
      <c r="J103" s="17" t="s">
        <v>188</v>
      </c>
      <c r="K103" s="18" t="s">
        <v>192</v>
      </c>
      <c r="L103" s="20"/>
    </row>
    <row r="104" spans="1:12" ht="33.75" x14ac:dyDescent="0.25">
      <c r="A104" s="17">
        <v>102</v>
      </c>
      <c r="B104" s="17" t="s">
        <v>43</v>
      </c>
      <c r="C104" s="17" t="s">
        <v>197</v>
      </c>
      <c r="D104" s="17">
        <v>2004</v>
      </c>
      <c r="E104" s="17" t="s">
        <v>149</v>
      </c>
      <c r="F104" s="19">
        <v>965719</v>
      </c>
      <c r="G104" s="17">
        <v>9400</v>
      </c>
      <c r="H104" s="17">
        <v>1</v>
      </c>
      <c r="I104" s="21">
        <f>VLOOKUP(E104,'[1]Расчет ТС СП'!$E$4:$V$574,18,0)</f>
        <v>445716</v>
      </c>
      <c r="J104" s="17" t="s">
        <v>189</v>
      </c>
      <c r="K104" s="18" t="s">
        <v>192</v>
      </c>
      <c r="L104" s="20"/>
    </row>
    <row r="105" spans="1:12" ht="33.75" x14ac:dyDescent="0.25">
      <c r="A105" s="17">
        <v>103</v>
      </c>
      <c r="B105" s="17" t="s">
        <v>43</v>
      </c>
      <c r="C105" s="17" t="s">
        <v>197</v>
      </c>
      <c r="D105" s="17">
        <v>2004</v>
      </c>
      <c r="E105" s="17" t="s">
        <v>150</v>
      </c>
      <c r="F105" s="19">
        <v>838422</v>
      </c>
      <c r="G105" s="17">
        <v>9400</v>
      </c>
      <c r="H105" s="17">
        <v>1</v>
      </c>
      <c r="I105" s="21">
        <f>VLOOKUP(E105,'[1]Расчет ТС СП'!$E$4:$V$574,18,0)</f>
        <v>594288</v>
      </c>
      <c r="J105" s="17" t="s">
        <v>189</v>
      </c>
      <c r="K105" s="18" t="s">
        <v>192</v>
      </c>
      <c r="L105" s="20"/>
    </row>
    <row r="106" spans="1:12" ht="33.75" x14ac:dyDescent="0.25">
      <c r="A106" s="17">
        <v>104</v>
      </c>
      <c r="B106" s="17" t="s">
        <v>43</v>
      </c>
      <c r="C106" s="17" t="s">
        <v>197</v>
      </c>
      <c r="D106" s="17">
        <v>2004</v>
      </c>
      <c r="E106" s="17" t="s">
        <v>151</v>
      </c>
      <c r="F106" s="19">
        <v>976172</v>
      </c>
      <c r="G106" s="17">
        <v>9400</v>
      </c>
      <c r="H106" s="17">
        <v>1</v>
      </c>
      <c r="I106" s="21">
        <f>VLOOKUP(E106,'[1]Расчет ТС СП'!$E$4:$V$574,18,0)</f>
        <v>445716</v>
      </c>
      <c r="J106" s="17" t="s">
        <v>189</v>
      </c>
      <c r="K106" s="18" t="s">
        <v>192</v>
      </c>
      <c r="L106" s="20"/>
    </row>
    <row r="107" spans="1:12" ht="33.75" x14ac:dyDescent="0.25">
      <c r="A107" s="17">
        <v>105</v>
      </c>
      <c r="B107" s="17" t="s">
        <v>43</v>
      </c>
      <c r="C107" s="17" t="s">
        <v>197</v>
      </c>
      <c r="D107" s="17">
        <v>2004</v>
      </c>
      <c r="E107" s="17" t="s">
        <v>152</v>
      </c>
      <c r="F107" s="19">
        <v>815923</v>
      </c>
      <c r="G107" s="17">
        <v>9400</v>
      </c>
      <c r="H107" s="17">
        <v>1</v>
      </c>
      <c r="I107" s="21">
        <f>VLOOKUP(E107,'[1]Расчет ТС СП'!$E$4:$V$574,18,0)</f>
        <v>594288</v>
      </c>
      <c r="J107" s="17" t="s">
        <v>189</v>
      </c>
      <c r="K107" s="18" t="s">
        <v>192</v>
      </c>
      <c r="L107" s="20"/>
    </row>
    <row r="108" spans="1:12" ht="33.75" x14ac:dyDescent="0.25">
      <c r="A108" s="17">
        <v>106</v>
      </c>
      <c r="B108" s="17" t="s">
        <v>43</v>
      </c>
      <c r="C108" s="17" t="s">
        <v>197</v>
      </c>
      <c r="D108" s="17">
        <v>2004</v>
      </c>
      <c r="E108" s="17" t="s">
        <v>153</v>
      </c>
      <c r="F108" s="19">
        <v>1009894</v>
      </c>
      <c r="G108" s="17">
        <v>9400</v>
      </c>
      <c r="H108" s="17">
        <v>1</v>
      </c>
      <c r="I108" s="21">
        <f>VLOOKUP(E108,'[1]Расчет ТС СП'!$E$4:$V$574,18,0)</f>
        <v>445716</v>
      </c>
      <c r="J108" s="17" t="s">
        <v>189</v>
      </c>
      <c r="K108" s="18" t="s">
        <v>192</v>
      </c>
      <c r="L108" s="20"/>
    </row>
    <row r="109" spans="1:12" ht="33.75" x14ac:dyDescent="0.25">
      <c r="A109" s="17">
        <v>107</v>
      </c>
      <c r="B109" s="17" t="s">
        <v>39</v>
      </c>
      <c r="C109" s="17" t="s">
        <v>200</v>
      </c>
      <c r="D109" s="17">
        <v>2004</v>
      </c>
      <c r="E109" s="17" t="s">
        <v>154</v>
      </c>
      <c r="F109" s="19">
        <v>950000</v>
      </c>
      <c r="G109" s="17">
        <v>9400</v>
      </c>
      <c r="H109" s="17">
        <v>1</v>
      </c>
      <c r="I109" s="21">
        <f>VLOOKUP(E109,'[1]Расчет ТС СП'!$E$4:$V$574,18,0)</f>
        <v>910200</v>
      </c>
      <c r="J109" s="17" t="s">
        <v>189</v>
      </c>
      <c r="K109" s="18" t="s">
        <v>192</v>
      </c>
      <c r="L109" s="20"/>
    </row>
    <row r="110" spans="1:12" ht="22.5" x14ac:dyDescent="0.25">
      <c r="A110" s="17">
        <v>108</v>
      </c>
      <c r="B110" s="17" t="s">
        <v>43</v>
      </c>
      <c r="C110" s="17" t="s">
        <v>197</v>
      </c>
      <c r="D110" s="17">
        <v>2004</v>
      </c>
      <c r="E110" s="17" t="s">
        <v>155</v>
      </c>
      <c r="F110" s="19">
        <v>947837</v>
      </c>
      <c r="G110" s="17">
        <v>9400</v>
      </c>
      <c r="H110" s="17">
        <v>1</v>
      </c>
      <c r="I110" s="21">
        <f>VLOOKUP(E110,'[1]Расчет ТС СП'!$E$4:$V$574,18,0)</f>
        <v>445716</v>
      </c>
      <c r="J110" s="17" t="s">
        <v>187</v>
      </c>
      <c r="K110" s="18" t="s">
        <v>192</v>
      </c>
      <c r="L110" s="20"/>
    </row>
    <row r="111" spans="1:12" ht="33.75" x14ac:dyDescent="0.25">
      <c r="A111" s="17">
        <v>109</v>
      </c>
      <c r="B111" s="17" t="s">
        <v>43</v>
      </c>
      <c r="C111" s="17" t="s">
        <v>197</v>
      </c>
      <c r="D111" s="17">
        <v>2004</v>
      </c>
      <c r="E111" s="17" t="s">
        <v>156</v>
      </c>
      <c r="F111" s="19">
        <v>970672</v>
      </c>
      <c r="G111" s="17">
        <v>9400</v>
      </c>
      <c r="H111" s="17">
        <v>1</v>
      </c>
      <c r="I111" s="21">
        <f>VLOOKUP(E111,'[1]Расчет ТС СП'!$E$4:$V$574,18,0)</f>
        <v>445716</v>
      </c>
      <c r="J111" s="17" t="s">
        <v>189</v>
      </c>
      <c r="K111" s="18" t="s">
        <v>192</v>
      </c>
      <c r="L111" s="20"/>
    </row>
    <row r="112" spans="1:12" ht="33.75" x14ac:dyDescent="0.25">
      <c r="A112" s="17">
        <v>110</v>
      </c>
      <c r="B112" s="17" t="s">
        <v>43</v>
      </c>
      <c r="C112" s="17" t="s">
        <v>197</v>
      </c>
      <c r="D112" s="17">
        <v>2004</v>
      </c>
      <c r="E112" s="17" t="s">
        <v>157</v>
      </c>
      <c r="F112" s="19">
        <v>954128</v>
      </c>
      <c r="G112" s="17">
        <v>9400</v>
      </c>
      <c r="H112" s="17">
        <v>1</v>
      </c>
      <c r="I112" s="21">
        <f>VLOOKUP(E112,'[1]Расчет ТС СП'!$E$4:$V$574,18,0)</f>
        <v>445716</v>
      </c>
      <c r="J112" s="17" t="s">
        <v>189</v>
      </c>
      <c r="K112" s="18" t="s">
        <v>192</v>
      </c>
      <c r="L112" s="20"/>
    </row>
    <row r="113" spans="1:12" ht="33.75" x14ac:dyDescent="0.25">
      <c r="A113" s="17">
        <v>111</v>
      </c>
      <c r="B113" s="17" t="s">
        <v>39</v>
      </c>
      <c r="C113" s="17" t="s">
        <v>200</v>
      </c>
      <c r="D113" s="17">
        <v>2005</v>
      </c>
      <c r="E113" s="17" t="s">
        <v>158</v>
      </c>
      <c r="F113" s="19">
        <v>953941</v>
      </c>
      <c r="G113" s="17">
        <v>9364</v>
      </c>
      <c r="H113" s="17">
        <v>1</v>
      </c>
      <c r="I113" s="21">
        <f>VLOOKUP(E113,'[1]Расчет ТС СП'!$E$4:$V$574,18,0)</f>
        <v>992952</v>
      </c>
      <c r="J113" s="17" t="s">
        <v>187</v>
      </c>
      <c r="K113" s="18" t="s">
        <v>192</v>
      </c>
      <c r="L113" s="20"/>
    </row>
    <row r="114" spans="1:12" ht="33.75" x14ac:dyDescent="0.25">
      <c r="A114" s="17">
        <v>112</v>
      </c>
      <c r="B114" s="17" t="s">
        <v>39</v>
      </c>
      <c r="C114" s="17" t="s">
        <v>200</v>
      </c>
      <c r="D114" s="17">
        <v>2005</v>
      </c>
      <c r="E114" s="17" t="s">
        <v>159</v>
      </c>
      <c r="F114" s="19">
        <v>950000</v>
      </c>
      <c r="G114" s="17">
        <v>9364</v>
      </c>
      <c r="H114" s="17">
        <v>1</v>
      </c>
      <c r="I114" s="21">
        <f>VLOOKUP(E114,'[1]Расчет ТС СП'!$E$4:$V$574,18,0)</f>
        <v>992952</v>
      </c>
      <c r="J114" s="17" t="s">
        <v>189</v>
      </c>
      <c r="K114" s="18" t="s">
        <v>192</v>
      </c>
      <c r="L114" s="20"/>
    </row>
    <row r="115" spans="1:12" ht="33.75" x14ac:dyDescent="0.25">
      <c r="A115" s="17">
        <v>113</v>
      </c>
      <c r="B115" s="17" t="s">
        <v>45</v>
      </c>
      <c r="C115" s="17" t="s">
        <v>197</v>
      </c>
      <c r="D115" s="17">
        <v>2003</v>
      </c>
      <c r="E115" s="17" t="s">
        <v>160</v>
      </c>
      <c r="F115" s="19">
        <v>981271</v>
      </c>
      <c r="G115" s="17">
        <v>9364</v>
      </c>
      <c r="H115" s="17">
        <v>1</v>
      </c>
      <c r="I115" s="21">
        <f>VLOOKUP(E115,'[1]Расчет ТС СП'!$E$4:$V$574,18,0)</f>
        <v>445716</v>
      </c>
      <c r="J115" s="17" t="s">
        <v>189</v>
      </c>
      <c r="K115" s="18" t="s">
        <v>192</v>
      </c>
      <c r="L115" s="20"/>
    </row>
    <row r="116" spans="1:12" ht="33.75" x14ac:dyDescent="0.25">
      <c r="A116" s="17">
        <v>114</v>
      </c>
      <c r="B116" s="17" t="s">
        <v>43</v>
      </c>
      <c r="C116" s="17" t="s">
        <v>197</v>
      </c>
      <c r="D116" s="17">
        <v>2003</v>
      </c>
      <c r="E116" s="17" t="s">
        <v>161</v>
      </c>
      <c r="F116" s="19">
        <v>751012</v>
      </c>
      <c r="G116" s="17">
        <v>9364</v>
      </c>
      <c r="H116" s="17">
        <v>1</v>
      </c>
      <c r="I116" s="21">
        <f>VLOOKUP(E116,'[1]Расчет ТС СП'!$E$4:$V$574,18,0)</f>
        <v>594288</v>
      </c>
      <c r="J116" s="17" t="s">
        <v>189</v>
      </c>
      <c r="K116" s="18" t="s">
        <v>192</v>
      </c>
      <c r="L116" s="20"/>
    </row>
    <row r="117" spans="1:12" ht="22.5" x14ac:dyDescent="0.25">
      <c r="A117" s="17">
        <v>115</v>
      </c>
      <c r="B117" s="17" t="s">
        <v>36</v>
      </c>
      <c r="C117" s="17" t="s">
        <v>200</v>
      </c>
      <c r="D117" s="17">
        <v>2008</v>
      </c>
      <c r="E117" s="17" t="s">
        <v>162</v>
      </c>
      <c r="F117" s="19">
        <v>850000</v>
      </c>
      <c r="G117" s="17">
        <v>7146</v>
      </c>
      <c r="H117" s="17">
        <v>1</v>
      </c>
      <c r="I117" s="21">
        <f>VLOOKUP(E117,'[1]Расчет ТС СП'!$E$4:$V$574,18,0)</f>
        <v>1323936</v>
      </c>
      <c r="J117" s="17" t="s">
        <v>188</v>
      </c>
      <c r="K117" s="18" t="s">
        <v>192</v>
      </c>
      <c r="L117" s="20"/>
    </row>
    <row r="118" spans="1:12" ht="22.5" x14ac:dyDescent="0.25">
      <c r="A118" s="17">
        <v>116</v>
      </c>
      <c r="B118" s="17" t="s">
        <v>36</v>
      </c>
      <c r="C118" s="17" t="s">
        <v>200</v>
      </c>
      <c r="D118" s="17">
        <v>2008</v>
      </c>
      <c r="E118" s="17" t="s">
        <v>163</v>
      </c>
      <c r="F118" s="19">
        <v>850000</v>
      </c>
      <c r="G118" s="17">
        <v>7146</v>
      </c>
      <c r="H118" s="17">
        <v>1</v>
      </c>
      <c r="I118" s="21">
        <f>VLOOKUP(E118,'[1]Расчет ТС СП'!$E$4:$V$574,18,0)</f>
        <v>1323936</v>
      </c>
      <c r="J118" s="17" t="s">
        <v>188</v>
      </c>
      <c r="K118" s="18" t="s">
        <v>192</v>
      </c>
      <c r="L118" s="20"/>
    </row>
    <row r="119" spans="1:12" ht="22.5" x14ac:dyDescent="0.25">
      <c r="A119" s="17">
        <v>117</v>
      </c>
      <c r="B119" s="17" t="s">
        <v>36</v>
      </c>
      <c r="C119" s="17" t="s">
        <v>200</v>
      </c>
      <c r="D119" s="17">
        <v>2008</v>
      </c>
      <c r="E119" s="17" t="s">
        <v>164</v>
      </c>
      <c r="F119" s="19">
        <v>754293</v>
      </c>
      <c r="G119" s="17">
        <v>7146</v>
      </c>
      <c r="H119" s="17">
        <v>1</v>
      </c>
      <c r="I119" s="21">
        <f>VLOOKUP(E119,'[1]Расчет ТС СП'!$E$4:$V$574,18,0)</f>
        <v>1323936</v>
      </c>
      <c r="J119" s="17" t="s">
        <v>188</v>
      </c>
      <c r="K119" s="18" t="s">
        <v>192</v>
      </c>
      <c r="L119" s="20"/>
    </row>
    <row r="120" spans="1:12" ht="22.5" x14ac:dyDescent="0.25">
      <c r="A120" s="17">
        <v>118</v>
      </c>
      <c r="B120" s="17" t="s">
        <v>36</v>
      </c>
      <c r="C120" s="17" t="s">
        <v>200</v>
      </c>
      <c r="D120" s="17">
        <v>2008</v>
      </c>
      <c r="E120" s="17" t="s">
        <v>165</v>
      </c>
      <c r="F120" s="19">
        <v>906990</v>
      </c>
      <c r="G120" s="17">
        <v>7146</v>
      </c>
      <c r="H120" s="17">
        <v>1</v>
      </c>
      <c r="I120" s="21">
        <f>VLOOKUP(E120,'[1]Расчет ТС СП'!$E$4:$V$574,18,0)</f>
        <v>1323936</v>
      </c>
      <c r="J120" s="17" t="s">
        <v>188</v>
      </c>
      <c r="K120" s="18" t="s">
        <v>192</v>
      </c>
      <c r="L120" s="20"/>
    </row>
    <row r="121" spans="1:12" ht="22.5" x14ac:dyDescent="0.25">
      <c r="A121" s="17">
        <v>119</v>
      </c>
      <c r="B121" s="17" t="s">
        <v>36</v>
      </c>
      <c r="C121" s="17" t="s">
        <v>200</v>
      </c>
      <c r="D121" s="17">
        <v>2008</v>
      </c>
      <c r="E121" s="17" t="s">
        <v>166</v>
      </c>
      <c r="F121" s="19">
        <v>839955</v>
      </c>
      <c r="G121" s="17">
        <v>7146</v>
      </c>
      <c r="H121" s="17">
        <v>1</v>
      </c>
      <c r="I121" s="21">
        <f>VLOOKUP(E121,'[1]Расчет ТС СП'!$E$4:$V$574,18,0)</f>
        <v>1323936</v>
      </c>
      <c r="J121" s="17" t="s">
        <v>188</v>
      </c>
      <c r="K121" s="18" t="s">
        <v>192</v>
      </c>
      <c r="L121" s="20"/>
    </row>
    <row r="122" spans="1:12" ht="22.5" x14ac:dyDescent="0.25">
      <c r="A122" s="17">
        <v>120</v>
      </c>
      <c r="B122" s="17" t="s">
        <v>36</v>
      </c>
      <c r="C122" s="17" t="s">
        <v>200</v>
      </c>
      <c r="D122" s="17">
        <v>2008</v>
      </c>
      <c r="E122" s="17" t="s">
        <v>167</v>
      </c>
      <c r="F122" s="19">
        <v>750608</v>
      </c>
      <c r="G122" s="17">
        <v>7146</v>
      </c>
      <c r="H122" s="17">
        <v>1</v>
      </c>
      <c r="I122" s="21">
        <f>VLOOKUP(E122,'[1]Расчет ТС СП'!$E$4:$V$574,18,0)</f>
        <v>1323936</v>
      </c>
      <c r="J122" s="17" t="s">
        <v>188</v>
      </c>
      <c r="K122" s="18" t="s">
        <v>192</v>
      </c>
      <c r="L122" s="20"/>
    </row>
    <row r="123" spans="1:12" ht="22.5" x14ac:dyDescent="0.25">
      <c r="A123" s="17">
        <v>121</v>
      </c>
      <c r="B123" s="17" t="s">
        <v>36</v>
      </c>
      <c r="C123" s="17" t="s">
        <v>200</v>
      </c>
      <c r="D123" s="17">
        <v>2008</v>
      </c>
      <c r="E123" s="17" t="s">
        <v>168</v>
      </c>
      <c r="F123" s="19">
        <v>824221</v>
      </c>
      <c r="G123" s="17">
        <v>7146</v>
      </c>
      <c r="H123" s="17">
        <v>1</v>
      </c>
      <c r="I123" s="21">
        <f>VLOOKUP(E123,'[1]Расчет ТС СП'!$E$4:$V$574,18,0)</f>
        <v>1323936</v>
      </c>
      <c r="J123" s="17" t="s">
        <v>188</v>
      </c>
      <c r="K123" s="18" t="s">
        <v>192</v>
      </c>
      <c r="L123" s="20"/>
    </row>
    <row r="124" spans="1:12" ht="22.5" x14ac:dyDescent="0.25">
      <c r="A124" s="17">
        <v>122</v>
      </c>
      <c r="B124" s="17" t="s">
        <v>37</v>
      </c>
      <c r="C124" s="17" t="s">
        <v>197</v>
      </c>
      <c r="D124" s="17">
        <v>2008</v>
      </c>
      <c r="E124" s="17" t="s">
        <v>169</v>
      </c>
      <c r="F124" s="19">
        <v>1015100</v>
      </c>
      <c r="G124" s="17">
        <v>12816</v>
      </c>
      <c r="H124" s="17">
        <v>1</v>
      </c>
      <c r="I124" s="21">
        <f>VLOOKUP(E124,'[1]Расчет ТС СП'!$E$4:$V$574,18,0)</f>
        <v>560220</v>
      </c>
      <c r="J124" s="17" t="s">
        <v>188</v>
      </c>
      <c r="K124" s="18" t="s">
        <v>192</v>
      </c>
      <c r="L124" s="20"/>
    </row>
    <row r="125" spans="1:12" ht="45" x14ac:dyDescent="0.25">
      <c r="A125" s="17">
        <v>123</v>
      </c>
      <c r="B125" s="17" t="s">
        <v>37</v>
      </c>
      <c r="C125" s="17" t="s">
        <v>197</v>
      </c>
      <c r="D125" s="17">
        <v>2008</v>
      </c>
      <c r="E125" s="17" t="s">
        <v>170</v>
      </c>
      <c r="F125" s="19">
        <v>877242</v>
      </c>
      <c r="G125" s="17">
        <v>12816</v>
      </c>
      <c r="H125" s="17">
        <v>1</v>
      </c>
      <c r="I125" s="21">
        <f>VLOOKUP(E125,'[1]Расчет ТС СП'!$E$4:$V$574,18,0)</f>
        <v>535560</v>
      </c>
      <c r="J125" s="17" t="s">
        <v>190</v>
      </c>
      <c r="K125" s="18" t="s">
        <v>192</v>
      </c>
      <c r="L125" s="20"/>
    </row>
    <row r="126" spans="1:12" ht="22.5" x14ac:dyDescent="0.25">
      <c r="A126" s="17">
        <v>124</v>
      </c>
      <c r="B126" s="17" t="s">
        <v>37</v>
      </c>
      <c r="C126" s="17" t="s">
        <v>197</v>
      </c>
      <c r="D126" s="17">
        <v>2008</v>
      </c>
      <c r="E126" s="17" t="s">
        <v>171</v>
      </c>
      <c r="F126" s="19">
        <v>982034</v>
      </c>
      <c r="G126" s="17">
        <v>12816</v>
      </c>
      <c r="H126" s="17">
        <v>1</v>
      </c>
      <c r="I126" s="21">
        <f>VLOOKUP(E126,'[1]Расчет ТС СП'!$E$4:$V$574,18,0)</f>
        <v>640260</v>
      </c>
      <c r="J126" s="17" t="s">
        <v>187</v>
      </c>
      <c r="K126" s="18" t="s">
        <v>192</v>
      </c>
      <c r="L126" s="20"/>
    </row>
    <row r="127" spans="1:12" ht="33.75" x14ac:dyDescent="0.25">
      <c r="A127" s="17">
        <v>125</v>
      </c>
      <c r="B127" s="17" t="s">
        <v>37</v>
      </c>
      <c r="C127" s="17" t="s">
        <v>197</v>
      </c>
      <c r="D127" s="17">
        <v>2008</v>
      </c>
      <c r="E127" s="17" t="s">
        <v>172</v>
      </c>
      <c r="F127" s="19">
        <v>850000</v>
      </c>
      <c r="G127" s="17">
        <v>12816</v>
      </c>
      <c r="H127" s="17">
        <v>1</v>
      </c>
      <c r="I127" s="21">
        <f>VLOOKUP(E127,'[1]Расчет ТС СП'!$E$4:$V$574,18,0)</f>
        <v>640260</v>
      </c>
      <c r="J127" s="17" t="s">
        <v>189</v>
      </c>
      <c r="K127" s="18" t="s">
        <v>192</v>
      </c>
      <c r="L127" s="20"/>
    </row>
    <row r="128" spans="1:12" ht="22.5" x14ac:dyDescent="0.25">
      <c r="A128" s="17">
        <v>126</v>
      </c>
      <c r="B128" s="17" t="s">
        <v>37</v>
      </c>
      <c r="C128" s="17" t="s">
        <v>197</v>
      </c>
      <c r="D128" s="17">
        <v>2008</v>
      </c>
      <c r="E128" s="17" t="s">
        <v>173</v>
      </c>
      <c r="F128" s="19">
        <v>548593</v>
      </c>
      <c r="G128" s="17">
        <v>12816</v>
      </c>
      <c r="H128" s="17">
        <v>1</v>
      </c>
      <c r="I128" s="21">
        <f>VLOOKUP(E128,'[1]Расчет ТС СП'!$E$4:$V$574,18,0)</f>
        <v>612576</v>
      </c>
      <c r="J128" s="17" t="s">
        <v>187</v>
      </c>
      <c r="K128" s="18" t="s">
        <v>192</v>
      </c>
      <c r="L128" s="20"/>
    </row>
    <row r="129" spans="1:12" ht="33.75" x14ac:dyDescent="0.25">
      <c r="A129" s="17">
        <v>127</v>
      </c>
      <c r="B129" s="17" t="s">
        <v>45</v>
      </c>
      <c r="C129" s="17" t="s">
        <v>197</v>
      </c>
      <c r="D129" s="17">
        <v>2003</v>
      </c>
      <c r="E129" s="17" t="s">
        <v>174</v>
      </c>
      <c r="F129" s="19">
        <v>1018285</v>
      </c>
      <c r="G129" s="17">
        <v>9400</v>
      </c>
      <c r="H129" s="17">
        <v>1</v>
      </c>
      <c r="I129" s="21">
        <f>VLOOKUP(E129,'[1]Расчет ТС СП'!$E$4:$V$574,18,0)</f>
        <v>371424</v>
      </c>
      <c r="J129" s="17" t="s">
        <v>189</v>
      </c>
      <c r="K129" s="18" t="s">
        <v>192</v>
      </c>
      <c r="L129" s="20"/>
    </row>
    <row r="130" spans="1:12" ht="33.75" x14ac:dyDescent="0.25">
      <c r="A130" s="17">
        <v>128</v>
      </c>
      <c r="B130" s="17" t="s">
        <v>43</v>
      </c>
      <c r="C130" s="17" t="s">
        <v>197</v>
      </c>
      <c r="D130" s="17">
        <v>2003</v>
      </c>
      <c r="E130" s="17" t="s">
        <v>175</v>
      </c>
      <c r="F130" s="19">
        <v>828326</v>
      </c>
      <c r="G130" s="17">
        <v>9400</v>
      </c>
      <c r="H130" s="17">
        <v>1</v>
      </c>
      <c r="I130" s="21">
        <f>VLOOKUP(E130,'[1]Расчет ТС СП'!$E$4:$V$574,18,0)</f>
        <v>519996</v>
      </c>
      <c r="J130" s="17" t="s">
        <v>189</v>
      </c>
      <c r="K130" s="18" t="s">
        <v>192</v>
      </c>
      <c r="L130" s="20"/>
    </row>
    <row r="131" spans="1:12" ht="33.75" x14ac:dyDescent="0.25">
      <c r="A131" s="17">
        <v>129</v>
      </c>
      <c r="B131" s="17" t="s">
        <v>34</v>
      </c>
      <c r="C131" s="17" t="s">
        <v>197</v>
      </c>
      <c r="D131" s="17">
        <v>2008</v>
      </c>
      <c r="E131" s="17" t="s">
        <v>176</v>
      </c>
      <c r="F131" s="19">
        <v>850000</v>
      </c>
      <c r="G131" s="17">
        <v>10518</v>
      </c>
      <c r="H131" s="17">
        <v>1</v>
      </c>
      <c r="I131" s="21">
        <f>VLOOKUP(E131,'[1]Расчет ТС СП'!$E$4:$V$574,18,0)</f>
        <v>578568</v>
      </c>
      <c r="J131" s="17" t="s">
        <v>189</v>
      </c>
      <c r="K131" s="18" t="s">
        <v>192</v>
      </c>
      <c r="L131" s="20"/>
    </row>
    <row r="132" spans="1:12" ht="22.5" x14ac:dyDescent="0.25">
      <c r="A132" s="17">
        <v>130</v>
      </c>
      <c r="B132" s="17" t="s">
        <v>46</v>
      </c>
      <c r="C132" s="17" t="s">
        <v>197</v>
      </c>
      <c r="D132" s="17">
        <v>2005</v>
      </c>
      <c r="E132" s="17" t="s">
        <v>177</v>
      </c>
      <c r="F132" s="19">
        <v>876600</v>
      </c>
      <c r="G132" s="17">
        <v>10640</v>
      </c>
      <c r="H132" s="17">
        <v>1</v>
      </c>
      <c r="I132" s="21">
        <f>VLOOKUP(E132,'[1]Расчет ТС СП'!$E$4:$V$574,18,0)</f>
        <v>464724</v>
      </c>
      <c r="J132" s="17" t="s">
        <v>187</v>
      </c>
      <c r="K132" s="18" t="s">
        <v>192</v>
      </c>
      <c r="L132" s="20"/>
    </row>
    <row r="133" spans="1:12" ht="22.5" x14ac:dyDescent="0.25">
      <c r="A133" s="17">
        <v>131</v>
      </c>
      <c r="B133" s="17" t="s">
        <v>46</v>
      </c>
      <c r="C133" s="17" t="s">
        <v>197</v>
      </c>
      <c r="D133" s="17">
        <v>2005</v>
      </c>
      <c r="E133" s="17" t="s">
        <v>178</v>
      </c>
      <c r="F133" s="19">
        <v>843884</v>
      </c>
      <c r="G133" s="17">
        <v>10640</v>
      </c>
      <c r="H133" s="17">
        <v>1</v>
      </c>
      <c r="I133" s="21">
        <f>VLOOKUP(E133,'[1]Расчет ТС СП'!$E$4:$V$574,18,0)</f>
        <v>464724</v>
      </c>
      <c r="J133" s="17" t="s">
        <v>187</v>
      </c>
      <c r="K133" s="18" t="s">
        <v>192</v>
      </c>
      <c r="L133" s="20"/>
    </row>
    <row r="134" spans="1:12" ht="22.5" x14ac:dyDescent="0.25">
      <c r="A134" s="17">
        <v>132</v>
      </c>
      <c r="B134" s="17" t="s">
        <v>46</v>
      </c>
      <c r="C134" s="17" t="s">
        <v>197</v>
      </c>
      <c r="D134" s="17">
        <v>2005</v>
      </c>
      <c r="E134" s="17" t="s">
        <v>179</v>
      </c>
      <c r="F134" s="19">
        <v>956710</v>
      </c>
      <c r="G134" s="17">
        <v>10640</v>
      </c>
      <c r="H134" s="17">
        <v>1</v>
      </c>
      <c r="I134" s="21">
        <f>VLOOKUP(E134,'[1]Расчет ТС СП'!$E$4:$V$574,18,0)</f>
        <v>406632</v>
      </c>
      <c r="J134" s="17" t="s">
        <v>188</v>
      </c>
      <c r="K134" s="18" t="s">
        <v>192</v>
      </c>
      <c r="L134" s="20"/>
    </row>
    <row r="135" spans="1:12" ht="22.5" x14ac:dyDescent="0.25">
      <c r="A135" s="17">
        <v>133</v>
      </c>
      <c r="B135" s="17" t="s">
        <v>46</v>
      </c>
      <c r="C135" s="17" t="s">
        <v>197</v>
      </c>
      <c r="D135" s="17">
        <v>2005</v>
      </c>
      <c r="E135" s="17" t="s">
        <v>180</v>
      </c>
      <c r="F135" s="19">
        <v>1063726</v>
      </c>
      <c r="G135" s="17">
        <v>10640</v>
      </c>
      <c r="H135" s="17">
        <v>1</v>
      </c>
      <c r="I135" s="21">
        <f>VLOOKUP(E135,'[1]Расчет ТС СП'!$E$4:$V$574,18,0)</f>
        <v>348540</v>
      </c>
      <c r="J135" s="17" t="s">
        <v>187</v>
      </c>
      <c r="K135" s="18" t="s">
        <v>192</v>
      </c>
      <c r="L135" s="20"/>
    </row>
    <row r="136" spans="1:12" ht="45" x14ac:dyDescent="0.25">
      <c r="A136" s="17">
        <v>134</v>
      </c>
      <c r="B136" s="17" t="s">
        <v>35</v>
      </c>
      <c r="C136" s="17" t="s">
        <v>197</v>
      </c>
      <c r="D136" s="17">
        <v>2006</v>
      </c>
      <c r="E136" s="17" t="s">
        <v>181</v>
      </c>
      <c r="F136" s="19">
        <v>1055953</v>
      </c>
      <c r="G136" s="17">
        <v>10640</v>
      </c>
      <c r="H136" s="17">
        <v>1</v>
      </c>
      <c r="I136" s="21">
        <f>VLOOKUP(E136,'[1]Расчет ТС СП'!$E$4:$V$574,18,0)</f>
        <v>348540</v>
      </c>
      <c r="J136" s="17" t="s">
        <v>190</v>
      </c>
      <c r="K136" s="18" t="s">
        <v>192</v>
      </c>
      <c r="L136" s="20"/>
    </row>
    <row r="137" spans="1:12" ht="22.5" x14ac:dyDescent="0.25">
      <c r="A137" s="17">
        <v>135</v>
      </c>
      <c r="B137" s="17" t="s">
        <v>35</v>
      </c>
      <c r="C137" s="17" t="s">
        <v>197</v>
      </c>
      <c r="D137" s="17">
        <v>2006</v>
      </c>
      <c r="E137" s="17" t="s">
        <v>182</v>
      </c>
      <c r="F137" s="19">
        <v>1033813</v>
      </c>
      <c r="G137" s="17">
        <v>10640</v>
      </c>
      <c r="H137" s="17">
        <v>1</v>
      </c>
      <c r="I137" s="21">
        <f>VLOOKUP(E137,'[1]Расчет ТС СП'!$E$4:$V$574,18,0)</f>
        <v>348540</v>
      </c>
      <c r="J137" s="17" t="s">
        <v>187</v>
      </c>
      <c r="K137" s="18" t="s">
        <v>192</v>
      </c>
      <c r="L137" s="20"/>
    </row>
    <row r="138" spans="1:12" ht="22.5" x14ac:dyDescent="0.25">
      <c r="A138" s="17">
        <v>136</v>
      </c>
      <c r="B138" s="17" t="s">
        <v>47</v>
      </c>
      <c r="C138" s="17" t="s">
        <v>199</v>
      </c>
      <c r="D138" s="17">
        <v>1997</v>
      </c>
      <c r="E138" s="17" t="s">
        <v>183</v>
      </c>
      <c r="F138" s="19">
        <v>585529</v>
      </c>
      <c r="G138" s="17">
        <v>1896</v>
      </c>
      <c r="H138" s="17">
        <v>1</v>
      </c>
      <c r="I138" s="21">
        <f>VLOOKUP(E138,'[1]Расчет ТС СП'!$E$4:$V$574,18,0)</f>
        <v>105900</v>
      </c>
      <c r="J138" s="17" t="s">
        <v>187</v>
      </c>
      <c r="K138" s="18" t="s">
        <v>192</v>
      </c>
      <c r="L138" s="20"/>
    </row>
    <row r="139" spans="1:12" ht="22.5" x14ac:dyDescent="0.25">
      <c r="A139" s="17">
        <v>137</v>
      </c>
      <c r="B139" s="17" t="s">
        <v>38</v>
      </c>
      <c r="C139" s="17" t="s">
        <v>197</v>
      </c>
      <c r="D139" s="17">
        <v>2008</v>
      </c>
      <c r="E139" s="17" t="s">
        <v>184</v>
      </c>
      <c r="F139" s="19">
        <v>857484</v>
      </c>
      <c r="G139" s="17">
        <v>7146</v>
      </c>
      <c r="H139" s="17">
        <v>1</v>
      </c>
      <c r="I139" s="21">
        <f>VLOOKUP(E139,'[1]Расчет ТС СП'!$E$4:$V$574,18,0)</f>
        <v>742860</v>
      </c>
      <c r="J139" s="17" t="s">
        <v>188</v>
      </c>
      <c r="K139" s="18" t="s">
        <v>192</v>
      </c>
      <c r="L139" s="20"/>
    </row>
    <row r="140" spans="1:12" ht="22.5" x14ac:dyDescent="0.25">
      <c r="A140" s="17">
        <v>138</v>
      </c>
      <c r="B140" s="17" t="s">
        <v>25</v>
      </c>
      <c r="C140" s="17" t="s">
        <v>197</v>
      </c>
      <c r="D140" s="17">
        <v>2004</v>
      </c>
      <c r="E140" s="17" t="s">
        <v>185</v>
      </c>
      <c r="F140" s="19">
        <v>1218510</v>
      </c>
      <c r="G140" s="17">
        <v>11967</v>
      </c>
      <c r="H140" s="17">
        <v>1</v>
      </c>
      <c r="I140" s="21">
        <f>VLOOKUP(E140,'[1]Расчет ТС СП'!$E$4:$V$574,18,0)</f>
        <v>687132</v>
      </c>
      <c r="J140" s="17" t="s">
        <v>187</v>
      </c>
      <c r="K140" s="18" t="s">
        <v>192</v>
      </c>
      <c r="L140" s="20"/>
    </row>
    <row r="141" spans="1:12" ht="17.25" customHeight="1" x14ac:dyDescent="0.25">
      <c r="A141" s="23" t="s">
        <v>21</v>
      </c>
      <c r="B141" s="24"/>
      <c r="C141" s="24"/>
      <c r="D141" s="24"/>
      <c r="E141" s="24"/>
      <c r="F141" s="24"/>
      <c r="G141" s="24"/>
      <c r="H141" s="25"/>
      <c r="I141" s="12">
        <f>SUM(I3:I140)</f>
        <v>70872624</v>
      </c>
      <c r="J141" s="9"/>
      <c r="K141" s="9"/>
      <c r="L141" s="9"/>
    </row>
    <row r="142" spans="1:12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</row>
    <row r="143" spans="1:12" ht="29.25" customHeight="1" x14ac:dyDescent="0.25">
      <c r="A143" s="26" t="s">
        <v>7</v>
      </c>
      <c r="B143" s="26"/>
      <c r="C143" s="26"/>
      <c r="D143" s="26"/>
      <c r="E143" s="33" t="s">
        <v>19</v>
      </c>
      <c r="F143" s="33"/>
      <c r="G143" s="33"/>
      <c r="H143" s="33"/>
      <c r="I143" s="33"/>
      <c r="J143" s="33"/>
      <c r="K143" s="33"/>
      <c r="L143" s="33"/>
    </row>
    <row r="144" spans="1:12" ht="31.5" customHeight="1" x14ac:dyDescent="0.25">
      <c r="A144" s="26" t="s">
        <v>17</v>
      </c>
      <c r="B144" s="26"/>
      <c r="C144" s="26"/>
      <c r="D144" s="26"/>
      <c r="E144" s="34" t="s">
        <v>8</v>
      </c>
      <c r="F144" s="34"/>
      <c r="G144" s="34"/>
      <c r="H144" s="34"/>
      <c r="I144" s="34"/>
      <c r="J144" s="34"/>
      <c r="K144" s="34"/>
      <c r="L144" s="34"/>
    </row>
    <row r="145" spans="1:12" x14ac:dyDescent="0.25">
      <c r="A145" s="26" t="s">
        <v>9</v>
      </c>
      <c r="B145" s="27"/>
      <c r="C145" s="27"/>
      <c r="D145" s="27"/>
      <c r="E145" s="35" t="s">
        <v>10</v>
      </c>
      <c r="F145" s="35"/>
      <c r="G145" s="35"/>
      <c r="H145" s="35"/>
      <c r="I145" s="35"/>
      <c r="J145" s="35"/>
      <c r="K145" s="35"/>
      <c r="L145" s="35"/>
    </row>
    <row r="146" spans="1:12" ht="32.25" customHeight="1" x14ac:dyDescent="0.25">
      <c r="A146" s="29" t="s">
        <v>20</v>
      </c>
      <c r="B146" s="30"/>
      <c r="C146" s="30"/>
      <c r="D146" s="31"/>
      <c r="E146" s="35" t="s">
        <v>22</v>
      </c>
      <c r="F146" s="35"/>
      <c r="G146" s="35"/>
      <c r="H146" s="35"/>
      <c r="I146" s="35"/>
      <c r="J146" s="35"/>
      <c r="K146" s="35"/>
      <c r="L146" s="35"/>
    </row>
    <row r="147" spans="1:12" ht="60" customHeight="1" x14ac:dyDescent="0.25">
      <c r="A147" s="28" t="s">
        <v>24</v>
      </c>
      <c r="B147" s="26"/>
      <c r="C147" s="26"/>
      <c r="D147" s="26"/>
      <c r="E147" s="34" t="s">
        <v>11</v>
      </c>
      <c r="F147" s="34"/>
      <c r="G147" s="34"/>
      <c r="H147" s="34"/>
      <c r="I147" s="34"/>
      <c r="J147" s="34"/>
      <c r="K147" s="34"/>
      <c r="L147" s="34"/>
    </row>
    <row r="148" spans="1:12" ht="32.25" customHeight="1" x14ac:dyDescent="0.25">
      <c r="A148" s="26" t="s">
        <v>12</v>
      </c>
      <c r="B148" s="26"/>
      <c r="C148" s="26"/>
      <c r="D148" s="26"/>
      <c r="E148" s="34" t="s">
        <v>13</v>
      </c>
      <c r="F148" s="34"/>
      <c r="G148" s="34"/>
      <c r="H148" s="34"/>
      <c r="I148" s="34"/>
      <c r="J148" s="34"/>
      <c r="K148" s="34"/>
      <c r="L148" s="34"/>
    </row>
    <row r="149" spans="1:12" ht="15.75" x14ac:dyDescent="0.25">
      <c r="A149" s="4"/>
      <c r="B149" s="4"/>
      <c r="C149" s="4"/>
      <c r="D149" s="4"/>
      <c r="E149" s="4"/>
      <c r="F149" s="4"/>
      <c r="G149" s="4"/>
      <c r="H149" s="4"/>
      <c r="I149" s="5"/>
      <c r="J149" s="10"/>
      <c r="K149" s="10"/>
      <c r="L149" s="9"/>
    </row>
    <row r="150" spans="1:12" ht="15.75" x14ac:dyDescent="0.25">
      <c r="A150" s="6"/>
      <c r="B150" s="4"/>
      <c r="C150" s="4"/>
      <c r="D150" s="6"/>
      <c r="E150" s="6"/>
      <c r="F150" s="6"/>
      <c r="G150" s="11"/>
      <c r="H150" s="11"/>
      <c r="I150" s="11"/>
      <c r="J150" s="10"/>
      <c r="K150" s="10"/>
      <c r="L150" s="9"/>
    </row>
    <row r="151" spans="1:12" ht="15.75" x14ac:dyDescent="0.25">
      <c r="A151" s="13"/>
      <c r="B151" s="14"/>
      <c r="C151" s="14"/>
      <c r="D151" s="14"/>
      <c r="E151" s="14"/>
      <c r="F151" s="14"/>
      <c r="G151" s="14"/>
      <c r="H151" s="13"/>
      <c r="I151" s="13"/>
      <c r="J151" s="14"/>
      <c r="K151" s="14"/>
      <c r="L151" s="15"/>
    </row>
    <row r="152" spans="1:12" ht="15.75" x14ac:dyDescent="0.25">
      <c r="A152" s="13"/>
      <c r="B152" s="14"/>
      <c r="C152" s="14"/>
      <c r="D152" s="14"/>
      <c r="E152" s="14"/>
      <c r="F152" s="14"/>
      <c r="G152" s="14"/>
      <c r="H152" s="16"/>
      <c r="I152" s="16"/>
      <c r="J152" s="14"/>
      <c r="K152" s="14"/>
      <c r="L152" s="15"/>
    </row>
    <row r="153" spans="1:12" ht="15.75" x14ac:dyDescent="0.25">
      <c r="A153" s="13"/>
      <c r="B153" s="14"/>
      <c r="C153" s="14"/>
      <c r="D153" s="14"/>
      <c r="E153" s="14"/>
      <c r="F153" s="14"/>
      <c r="G153" s="14"/>
      <c r="H153" s="16"/>
      <c r="I153" s="16"/>
      <c r="J153" s="32"/>
      <c r="K153" s="32"/>
      <c r="L153" s="15"/>
    </row>
    <row r="154" spans="1:12" ht="15.75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5"/>
    </row>
    <row r="155" spans="1:12" ht="15.75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5"/>
    </row>
    <row r="156" spans="1:12" ht="15.75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K156" s="13"/>
      <c r="L156" s="15"/>
    </row>
    <row r="157" spans="1:12" ht="15.75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5"/>
    </row>
    <row r="158" spans="1:12" ht="15.75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5"/>
    </row>
    <row r="159" spans="1:12" ht="15.75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5"/>
    </row>
    <row r="160" spans="1:12" ht="15.75" x14ac:dyDescent="0.25">
      <c r="K160" s="13"/>
      <c r="L160" s="15"/>
    </row>
    <row r="161" spans="11:12" ht="15.75" x14ac:dyDescent="0.25">
      <c r="K161" s="13"/>
      <c r="L161" s="15"/>
    </row>
  </sheetData>
  <autoFilter ref="A2:L141"/>
  <mergeCells count="15">
    <mergeCell ref="J153:K153"/>
    <mergeCell ref="E143:L143"/>
    <mergeCell ref="E144:L144"/>
    <mergeCell ref="E145:L145"/>
    <mergeCell ref="E146:L146"/>
    <mergeCell ref="E147:L147"/>
    <mergeCell ref="E148:L148"/>
    <mergeCell ref="A1:K1"/>
    <mergeCell ref="A141:H141"/>
    <mergeCell ref="A148:D148"/>
    <mergeCell ref="A143:D143"/>
    <mergeCell ref="A144:D144"/>
    <mergeCell ref="A145:D145"/>
    <mergeCell ref="A147:D147"/>
    <mergeCell ref="A146:D14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Сериков Максим Игоревич</cp:lastModifiedBy>
  <cp:lastPrinted>2019-08-26T07:25:01Z</cp:lastPrinted>
  <dcterms:created xsi:type="dcterms:W3CDTF">2014-12-22T07:35:03Z</dcterms:created>
  <dcterms:modified xsi:type="dcterms:W3CDTF">2020-07-28T13:26:50Z</dcterms:modified>
</cp:coreProperties>
</file>